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D:\งานเงินนอก งปม จิตฤดี\00789 สกสว 2567\โอนขายบิล สกสว 2567\โอนเงิน สกสว 67 ไตรมาส 3 ครั้งที่ 5\โอนเงิน สกสว 67 ไตรมาส 3.5\"/>
    </mc:Choice>
  </mc:AlternateContent>
  <xr:revisionPtr revIDLastSave="0" documentId="13_ncr:1_{702E079A-77A2-472D-B170-E19E539D6B53}" xr6:coauthVersionLast="47" xr6:coauthVersionMax="47" xr10:uidLastSave="{00000000-0000-0000-0000-000000000000}"/>
  <bookViews>
    <workbookView xWindow="-120" yWindow="-120" windowWidth="24240" windowHeight="13020" tabRatio="593" activeTab="2" xr2:uid="{00000000-000D-0000-FFFF-FFFF00000000}"/>
  </bookViews>
  <sheets>
    <sheet name="ภาพรวม สพพ" sheetId="7" r:id="rId1"/>
    <sheet name="สรุป สพพ" sheetId="8" r:id="rId2"/>
    <sheet name="สพพ. 6" sheetId="9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_________________________ddd12">#REF!</definedName>
    <definedName name="______________________ddd11">#REF!</definedName>
    <definedName name="______________________ddd15">#REF!</definedName>
    <definedName name="______________________ddd6">#REF!</definedName>
    <definedName name="_____________________ddd11">#REF!</definedName>
    <definedName name="_____________________ddd12">#REF!</definedName>
    <definedName name="_____________________ddd15">#REF!</definedName>
    <definedName name="_____________________ddd6">#REF!</definedName>
    <definedName name="____________________ddd1">#REF!</definedName>
    <definedName name="____________________ddd10">#REF!</definedName>
    <definedName name="____________________ddd11">#REF!</definedName>
    <definedName name="____________________ddd12">#REF!</definedName>
    <definedName name="____________________ddd15">#REF!</definedName>
    <definedName name="____________________ddd2">#REF!</definedName>
    <definedName name="____________________ddd22">#REF!</definedName>
    <definedName name="____________________ddd23">#REF!</definedName>
    <definedName name="____________________ddd3">#REF!</definedName>
    <definedName name="____________________ddd5">#REF!</definedName>
    <definedName name="____________________ddd6">#REF!</definedName>
    <definedName name="____________________ddd8">#REF!</definedName>
    <definedName name="____________________ddd9">#REF!</definedName>
    <definedName name="____________________end001">#REF!</definedName>
    <definedName name="____________________end01">#REF!</definedName>
    <definedName name="___________________ddd1">#REF!</definedName>
    <definedName name="___________________ddd10">#REF!</definedName>
    <definedName name="___________________ddd11">#REF!</definedName>
    <definedName name="___________________ddd12">#REF!</definedName>
    <definedName name="___________________ddd15">#REF!</definedName>
    <definedName name="___________________ddd2">#REF!</definedName>
    <definedName name="___________________ddd22">#REF!</definedName>
    <definedName name="___________________ddd23">#REF!</definedName>
    <definedName name="___________________ddd3">#REF!</definedName>
    <definedName name="___________________ddd5">#REF!</definedName>
    <definedName name="___________________ddd6">#REF!</definedName>
    <definedName name="___________________ddd8">#REF!</definedName>
    <definedName name="___________________ddd9">#REF!</definedName>
    <definedName name="___________________end001">#REF!</definedName>
    <definedName name="___________________end01">#REF!</definedName>
    <definedName name="__________________ddd1">#REF!</definedName>
    <definedName name="__________________ddd10">#REF!</definedName>
    <definedName name="__________________ddd11">#REF!</definedName>
    <definedName name="__________________ddd12">#REF!</definedName>
    <definedName name="__________________ddd15">#REF!</definedName>
    <definedName name="__________________ddd2">#REF!</definedName>
    <definedName name="__________________ddd22">#REF!</definedName>
    <definedName name="__________________ddd23">#REF!</definedName>
    <definedName name="__________________ddd3">#REF!</definedName>
    <definedName name="__________________ddd5">#REF!</definedName>
    <definedName name="__________________ddd6">#REF!</definedName>
    <definedName name="__________________ddd8">#REF!</definedName>
    <definedName name="__________________ddd9">#REF!</definedName>
    <definedName name="__________________end001">#REF!</definedName>
    <definedName name="__________________end01">#REF!</definedName>
    <definedName name="_________________ddd1">#REF!</definedName>
    <definedName name="_________________ddd10">#REF!</definedName>
    <definedName name="_________________ddd11">#REF!</definedName>
    <definedName name="_________________ddd12">#REF!</definedName>
    <definedName name="_________________ddd15">#REF!</definedName>
    <definedName name="_________________ddd2">#REF!</definedName>
    <definedName name="_________________ddd22">#REF!</definedName>
    <definedName name="_________________ddd23">#REF!</definedName>
    <definedName name="_________________ddd3">#REF!</definedName>
    <definedName name="_________________ddd5">#REF!</definedName>
    <definedName name="_________________ddd6">#REF!</definedName>
    <definedName name="_________________ddd8">#REF!</definedName>
    <definedName name="_________________ddd9">#REF!</definedName>
    <definedName name="_________________end001">#REF!</definedName>
    <definedName name="_________________end01">#REF!</definedName>
    <definedName name="________________ddd1">#REF!</definedName>
    <definedName name="________________ddd10">#REF!</definedName>
    <definedName name="________________ddd11">#REF!</definedName>
    <definedName name="________________ddd12">#REF!</definedName>
    <definedName name="________________ddd15">#REF!</definedName>
    <definedName name="________________ddd2">#REF!</definedName>
    <definedName name="________________ddd22">#REF!</definedName>
    <definedName name="________________ddd23">#REF!</definedName>
    <definedName name="________________ddd3">#REF!</definedName>
    <definedName name="________________ddd5">#REF!</definedName>
    <definedName name="________________ddd6">#REF!</definedName>
    <definedName name="________________ddd8">#REF!</definedName>
    <definedName name="________________ddd9">#REF!</definedName>
    <definedName name="________________end001">#REF!</definedName>
    <definedName name="________________end01">#REF!</definedName>
    <definedName name="_______________ddd1">#REF!</definedName>
    <definedName name="_______________ddd10">#REF!</definedName>
    <definedName name="_______________ddd11">#REF!</definedName>
    <definedName name="_______________ddd12">#REF!</definedName>
    <definedName name="_______________ddd15">#REF!</definedName>
    <definedName name="_______________ddd2">#REF!</definedName>
    <definedName name="_______________ddd22">#REF!</definedName>
    <definedName name="_______________ddd23">#REF!</definedName>
    <definedName name="_______________ddd3">#REF!</definedName>
    <definedName name="_______________ddd5">#REF!</definedName>
    <definedName name="_______________ddd6">#REF!</definedName>
    <definedName name="_______________ddd8">#REF!</definedName>
    <definedName name="_______________ddd9">#REF!</definedName>
    <definedName name="_______________end001">#REF!</definedName>
    <definedName name="_______________end01">#REF!</definedName>
    <definedName name="______________ddd1">#REF!</definedName>
    <definedName name="______________ddd10">#REF!</definedName>
    <definedName name="______________ddd11">#REF!</definedName>
    <definedName name="______________ddd12">#REF!</definedName>
    <definedName name="______________ddd15">#REF!</definedName>
    <definedName name="______________ddd2">#REF!</definedName>
    <definedName name="______________ddd22">#REF!</definedName>
    <definedName name="______________ddd23">#REF!</definedName>
    <definedName name="______________ddd3">#REF!</definedName>
    <definedName name="______________ddd5">#REF!</definedName>
    <definedName name="______________ddd6">#REF!</definedName>
    <definedName name="______________ddd8">#REF!</definedName>
    <definedName name="______________ddd9">#REF!</definedName>
    <definedName name="______________end001">#REF!</definedName>
    <definedName name="______________end01">#REF!</definedName>
    <definedName name="_____________ddd1">#REF!</definedName>
    <definedName name="_____________ddd10">#REF!</definedName>
    <definedName name="_____________ddd11">#REF!</definedName>
    <definedName name="_____________ddd12">#REF!</definedName>
    <definedName name="_____________ddd15">#REF!</definedName>
    <definedName name="_____________ddd2">#REF!</definedName>
    <definedName name="_____________ddd22">#REF!</definedName>
    <definedName name="_____________ddd23">#REF!</definedName>
    <definedName name="_____________ddd3">#REF!</definedName>
    <definedName name="_____________ddd5">#REF!</definedName>
    <definedName name="_____________ddd50">#REF!</definedName>
    <definedName name="_____________ddd6">#REF!</definedName>
    <definedName name="_____________ddd8">#REF!</definedName>
    <definedName name="_____________ddd9">#REF!</definedName>
    <definedName name="_____________end001">#REF!</definedName>
    <definedName name="_____________end01">#REF!</definedName>
    <definedName name="____________ddd1">#REF!</definedName>
    <definedName name="____________ddd10">#REF!</definedName>
    <definedName name="____________ddd11">#REF!</definedName>
    <definedName name="____________ddd12">#REF!</definedName>
    <definedName name="____________ddd15">#REF!</definedName>
    <definedName name="____________ddd2">#REF!</definedName>
    <definedName name="____________ddd22">#REF!</definedName>
    <definedName name="____________ddd23">#REF!</definedName>
    <definedName name="____________ddd3">#REF!</definedName>
    <definedName name="____________ddd5">#REF!</definedName>
    <definedName name="____________ddd6">#REF!</definedName>
    <definedName name="____________ddd8">#REF!</definedName>
    <definedName name="____________ddd9">#REF!</definedName>
    <definedName name="____________end001">#REF!</definedName>
    <definedName name="____________end01">#REF!</definedName>
    <definedName name="___________ddd1">#REF!</definedName>
    <definedName name="___________ddd10">#REF!</definedName>
    <definedName name="___________ddd11">#REF!</definedName>
    <definedName name="___________ddd12">#REF!</definedName>
    <definedName name="___________ddd15">#REF!</definedName>
    <definedName name="___________ddd2">#REF!</definedName>
    <definedName name="___________ddd22">#REF!</definedName>
    <definedName name="___________ddd23">#REF!</definedName>
    <definedName name="___________ddd3">#REF!</definedName>
    <definedName name="___________ddd5">#REF!</definedName>
    <definedName name="___________ddd6">#REF!</definedName>
    <definedName name="___________ddd8">#REF!</definedName>
    <definedName name="___________ddd9">#REF!</definedName>
    <definedName name="___________end001">#REF!</definedName>
    <definedName name="___________end01">#REF!</definedName>
    <definedName name="__________ddd1">#REF!</definedName>
    <definedName name="__________ddd10">#REF!</definedName>
    <definedName name="__________ddd11">#REF!</definedName>
    <definedName name="__________ddd12">#REF!</definedName>
    <definedName name="__________ddd15">#REF!</definedName>
    <definedName name="__________ddd2">#REF!</definedName>
    <definedName name="__________ddd22">#REF!</definedName>
    <definedName name="__________ddd23">#REF!</definedName>
    <definedName name="__________ddd3">#REF!</definedName>
    <definedName name="__________ddd5">#REF!</definedName>
    <definedName name="__________ddd6">#REF!</definedName>
    <definedName name="__________ddd8">#REF!</definedName>
    <definedName name="__________ddd9">#REF!</definedName>
    <definedName name="__________end001">#REF!</definedName>
    <definedName name="__________end01">#REF!</definedName>
    <definedName name="_________ddd1">#REF!</definedName>
    <definedName name="_________ddd10">#REF!</definedName>
    <definedName name="_________ddd11">#REF!</definedName>
    <definedName name="_________ddd12">#REF!</definedName>
    <definedName name="_________ddd15">#REF!</definedName>
    <definedName name="_________ddd2">#REF!</definedName>
    <definedName name="_________ddd22">#REF!</definedName>
    <definedName name="_________ddd23">#REF!</definedName>
    <definedName name="_________ddd3">#REF!</definedName>
    <definedName name="_________ddd5">#REF!</definedName>
    <definedName name="_________ddd6">#REF!</definedName>
    <definedName name="_________ddd8">#REF!</definedName>
    <definedName name="_________ddd9">#REF!</definedName>
    <definedName name="_________end001">#REF!</definedName>
    <definedName name="_________end01">#REF!</definedName>
    <definedName name="________ddd1">#REF!</definedName>
    <definedName name="________ddd10">#REF!</definedName>
    <definedName name="________ddd11">#REF!</definedName>
    <definedName name="________ddd12">#REF!</definedName>
    <definedName name="________ddd15">#REF!</definedName>
    <definedName name="________ddd2">#REF!</definedName>
    <definedName name="________ddd22">#REF!</definedName>
    <definedName name="________ddd23">#REF!</definedName>
    <definedName name="________ddd3">#REF!</definedName>
    <definedName name="________ddd5">#REF!</definedName>
    <definedName name="________ddd6">#REF!</definedName>
    <definedName name="________ddd8">#REF!</definedName>
    <definedName name="________ddd9">#REF!</definedName>
    <definedName name="________end001">#REF!</definedName>
    <definedName name="________end01">#REF!</definedName>
    <definedName name="_______aaa0123">#REF!</definedName>
    <definedName name="_______ddd1">#REF!</definedName>
    <definedName name="_______ddd10">#REF!</definedName>
    <definedName name="_______ddd11">#REF!</definedName>
    <definedName name="_______ddd12">#REF!</definedName>
    <definedName name="_______ddd15">#REF!</definedName>
    <definedName name="_______ddd2">#REF!</definedName>
    <definedName name="_______ddd22">#REF!</definedName>
    <definedName name="_______ddd23">#REF!</definedName>
    <definedName name="_______ddd3">#REF!</definedName>
    <definedName name="_______ddd5">#REF!</definedName>
    <definedName name="_______ddd6">#REF!</definedName>
    <definedName name="_______ddd8">#REF!</definedName>
    <definedName name="_______ddd9">#REF!</definedName>
    <definedName name="_______end001">#REF!</definedName>
    <definedName name="_______end01">#REF!</definedName>
    <definedName name="______ddd1">#REF!</definedName>
    <definedName name="______ddd10">#REF!</definedName>
    <definedName name="______ddd11">#REF!</definedName>
    <definedName name="______ddd12">#REF!</definedName>
    <definedName name="______ddd15">#REF!</definedName>
    <definedName name="______ddd2">#REF!</definedName>
    <definedName name="______ddd22">#REF!</definedName>
    <definedName name="______ddd23">#REF!</definedName>
    <definedName name="______ddd3">#REF!</definedName>
    <definedName name="______ddd5">#REF!</definedName>
    <definedName name="______ddd6">#REF!</definedName>
    <definedName name="______ddd8">#REF!</definedName>
    <definedName name="______ddd9">#REF!</definedName>
    <definedName name="______end001">#REF!</definedName>
    <definedName name="______end01">#REF!</definedName>
    <definedName name="_____12369875422">#REF!</definedName>
    <definedName name="_____ddd1">#N/A</definedName>
    <definedName name="_____ddd10">#REF!</definedName>
    <definedName name="_____ddd11">#REF!</definedName>
    <definedName name="_____ddd12">#REF!</definedName>
    <definedName name="_____ddd15">#REF!</definedName>
    <definedName name="_____ddd2">#REF!</definedName>
    <definedName name="_____ddd22">#REF!</definedName>
    <definedName name="_____ddd23">#REF!</definedName>
    <definedName name="_____ddd3">#REF!</definedName>
    <definedName name="_____ddd5">#REF!</definedName>
    <definedName name="_____ddd6">#REF!</definedName>
    <definedName name="_____ddd8">#REF!</definedName>
    <definedName name="_____ddd9">#REF!</definedName>
    <definedName name="_____end001">#REF!</definedName>
    <definedName name="_____end01">#N/A</definedName>
    <definedName name="____ddd1">#REF!</definedName>
    <definedName name="____ddd10">#REF!</definedName>
    <definedName name="____ddd11">#REF!</definedName>
    <definedName name="____ddd12">#REF!</definedName>
    <definedName name="____ddd15">#REF!</definedName>
    <definedName name="____ddd2">#REF!</definedName>
    <definedName name="____ddd22">#REF!</definedName>
    <definedName name="____ddd23">#REF!</definedName>
    <definedName name="____ddd3">#REF!</definedName>
    <definedName name="____ddd5">#REF!</definedName>
    <definedName name="____ddd6">#REF!</definedName>
    <definedName name="____ddd8">#REF!</definedName>
    <definedName name="____ddd9">#REF!</definedName>
    <definedName name="____end001">#REF!</definedName>
    <definedName name="____end01">#REF!</definedName>
    <definedName name="___AAA01">#REF!</definedName>
    <definedName name="___ddd1">#REF!</definedName>
    <definedName name="___ddd10">#REF!</definedName>
    <definedName name="___ddd11">#REF!</definedName>
    <definedName name="___ddd12">#REF!</definedName>
    <definedName name="___ddd15">#REF!</definedName>
    <definedName name="___ddd2">#REF!</definedName>
    <definedName name="___ddd22">#REF!</definedName>
    <definedName name="___ddd23">#REF!</definedName>
    <definedName name="___ddd3">#REF!</definedName>
    <definedName name="___ddd5">#REF!</definedName>
    <definedName name="___ddd6">#REF!</definedName>
    <definedName name="___ddd8">#REF!</definedName>
    <definedName name="___ddd9">#REF!</definedName>
    <definedName name="___dddd204">#REF!</definedName>
    <definedName name="___end001">#REF!</definedName>
    <definedName name="___end01">#REF!</definedName>
    <definedName name="__AAA01">#REF!</definedName>
    <definedName name="__ddd1">#REF!</definedName>
    <definedName name="__ddd10">#REF!</definedName>
    <definedName name="__ddd11">#REF!</definedName>
    <definedName name="__ddd12">#REF!</definedName>
    <definedName name="__ddd15">#REF!</definedName>
    <definedName name="__ddd2">#REF!</definedName>
    <definedName name="__ddd22">#REF!</definedName>
    <definedName name="__ddd23">#REF!</definedName>
    <definedName name="__ddd3">#REF!</definedName>
    <definedName name="__ddd5">#REF!</definedName>
    <definedName name="__ddd6">#REF!</definedName>
    <definedName name="__ddd8">#REF!</definedName>
    <definedName name="__ddd9">#REF!</definedName>
    <definedName name="__end001">#REF!</definedName>
    <definedName name="__end01">#REF!</definedName>
    <definedName name="_ddd1">#REF!</definedName>
    <definedName name="_ddd10">#REF!</definedName>
    <definedName name="_ddd11">#REF!</definedName>
    <definedName name="_ddd12">#REF!</definedName>
    <definedName name="_ddd15">#REF!</definedName>
    <definedName name="_ddd2">#REF!</definedName>
    <definedName name="_ddd22">#REF!</definedName>
    <definedName name="_ddd23">#REF!</definedName>
    <definedName name="_ddd3">#REF!</definedName>
    <definedName name="_ddd5">#REF!</definedName>
    <definedName name="_ddd6">#REF!</definedName>
    <definedName name="_ddd8">#REF!</definedName>
    <definedName name="_ddd9">#REF!</definedName>
    <definedName name="_end001">#REF!</definedName>
    <definedName name="_end01">#REF!</definedName>
    <definedName name="_xlnm._FilterDatabase" localSheetId="1" hidden="1">'สรุป สพพ'!$A$3:$K$12</definedName>
    <definedName name="A">#N/A</definedName>
    <definedName name="aa">[1]Invoice!#REF!</definedName>
    <definedName name="AAA">#REF!</definedName>
    <definedName name="AAA0">#REF!</definedName>
    <definedName name="AAA00">#REF!</definedName>
    <definedName name="AAA000">#REF!</definedName>
    <definedName name="aaaa">#REF!</definedName>
    <definedName name="aaaaa">#REF!</definedName>
    <definedName name="aaaaa102">#REF!</definedName>
    <definedName name="aaaaaa">#REF!</definedName>
    <definedName name="aaaaaaa">#REF!</definedName>
    <definedName name="abc">#REF!</definedName>
    <definedName name="B">#N/A</definedName>
    <definedName name="bbbb">#REF!</definedName>
    <definedName name="ccccc">#REF!</definedName>
    <definedName name="ddd">#REF!</definedName>
    <definedName name="dddd">#REF!</definedName>
    <definedName name="dddd152">#REF!</definedName>
    <definedName name="dddddd">#REF!</definedName>
    <definedName name="dddddddd">#REF!</definedName>
    <definedName name="ddddddddd">[1]Invoice!#REF!</definedName>
    <definedName name="dep">#REF!</definedName>
    <definedName name="dflt7">[1]Invoice!#REF!</definedName>
    <definedName name="drop1">#REF!</definedName>
    <definedName name="end">#REF!</definedName>
    <definedName name="END000">#REF!</definedName>
    <definedName name="gd">#REF!</definedName>
    <definedName name="gg">#REF!</definedName>
    <definedName name="ggg">#REF!</definedName>
    <definedName name="hhhh">#REF!</definedName>
    <definedName name="hhhhhh">#REF!</definedName>
    <definedName name="ict">[1]Invoice!#REF!</definedName>
    <definedName name="iiiiii">#REF!</definedName>
    <definedName name="jjjj">#REF!</definedName>
    <definedName name="kkk">#REF!</definedName>
    <definedName name="lag">[2]แบบก.12!#REF!</definedName>
    <definedName name="lak">[3]แบบก.12!#REF!</definedName>
    <definedName name="List_1">[4]อาหารสัตว์!#REF!</definedName>
    <definedName name="List_2">[4]อาหารสัตว์!#REF!</definedName>
    <definedName name="List_3">[4]อาหารสัตว์!#REF!</definedName>
    <definedName name="List_4">[4]อาหารสัตว์!#REF!</definedName>
    <definedName name="popopop">[1]Invoice!#REF!</definedName>
    <definedName name="_xlnm.Print_Area" localSheetId="1">'สรุป สพพ'!$A$1:$J$13</definedName>
    <definedName name="qqqq">#REF!</definedName>
    <definedName name="view">#REF!</definedName>
    <definedName name="vsprj">#REF!</definedName>
    <definedName name="vsprj0">#REF!</definedName>
    <definedName name="vsprj00">#REF!</definedName>
    <definedName name="vsprj000">#REF!</definedName>
    <definedName name="ww">#REF!</definedName>
    <definedName name="www">#REF!</definedName>
    <definedName name="xxxxxxx">[1]Invoice!#REF!</definedName>
    <definedName name="zzzzzzzz">#REF!</definedName>
    <definedName name="เ">#REF!</definedName>
    <definedName name="ก.เพิ่มประสิทธิ">#REF!</definedName>
    <definedName name="กกก">#REF!</definedName>
    <definedName name="กกกกก">[1]Invoice!#REF!</definedName>
    <definedName name="กกกกกก">#REF!</definedName>
    <definedName name="กผง.1.4แยก">#REF!</definedName>
    <definedName name="กำแพงเพชร">#REF!</definedName>
    <definedName name="เก">#REF!</definedName>
    <definedName name="คำของบ2558">#REF!</definedName>
    <definedName name="คำชี้แจง3">#REF!</definedName>
    <definedName name="โคนมภาพรวม">#REF!</definedName>
    <definedName name="โครงการ">#REF!</definedName>
    <definedName name="โครงการพัฒนาเทคโนโลยี">#REF!</definedName>
    <definedName name="ชุดดูแล">#REF!</definedName>
    <definedName name="ชุดปรับปรุง">#REF!</definedName>
    <definedName name="ดดด">#REF!</definedName>
    <definedName name="ดดดดดด">[1]Invoice!#REF!</definedName>
    <definedName name="ดรดรดรดร">#REF!</definedName>
    <definedName name="ด่านฯ">#REF!</definedName>
    <definedName name="น">#REF!</definedName>
    <definedName name="แบบก10ฝึกอบรม">[1]Invoice!#REF!</definedName>
    <definedName name="ผลผลิตสุขภาพสัตว์">#REF!</definedName>
    <definedName name="เฝ้าระวัง2">'[5]กสส. ภาพรวม64'!#REF!</definedName>
    <definedName name="ฟฟฟฟ">#REF!</definedName>
    <definedName name="ฟฟฟฟฟฟฟฟ">#REF!</definedName>
    <definedName name="ภาพรวโคนม">#REF!</definedName>
    <definedName name="ย">#REF!</definedName>
    <definedName name="สงป.ส่งให้">[1]Invoice!#REF!</definedName>
    <definedName name="สตส">[1]Invoice!#REF!</definedName>
    <definedName name="หลากหลาย">#REF!</definedName>
    <definedName name="ๆๆๆๆๆๆ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9" i="9" l="1"/>
  <c r="K49" i="9"/>
  <c r="I49" i="9"/>
  <c r="H49" i="9"/>
  <c r="G49" i="9"/>
  <c r="D49" i="9"/>
  <c r="E49" i="9"/>
  <c r="C49" i="9"/>
  <c r="C45" i="9"/>
  <c r="C44" i="9"/>
  <c r="C41" i="9"/>
  <c r="C38" i="9"/>
  <c r="L30" i="9"/>
  <c r="K30" i="9"/>
  <c r="I30" i="9"/>
  <c r="H30" i="9"/>
  <c r="G30" i="9"/>
  <c r="D30" i="9"/>
  <c r="E30" i="9"/>
  <c r="C30" i="9"/>
  <c r="L16" i="9"/>
  <c r="K16" i="9"/>
  <c r="I16" i="9"/>
  <c r="H16" i="9"/>
  <c r="G16" i="9"/>
  <c r="D16" i="9"/>
  <c r="E16" i="9"/>
  <c r="C16" i="9"/>
  <c r="G46" i="7"/>
  <c r="G42" i="7"/>
  <c r="G41" i="7"/>
  <c r="G38" i="7"/>
  <c r="G35" i="7"/>
  <c r="G27" i="7"/>
  <c r="G13" i="7"/>
  <c r="G12" i="8"/>
  <c r="F12" i="8"/>
  <c r="E12" i="8"/>
  <c r="R7" i="9"/>
  <c r="Q7" i="9"/>
  <c r="P7" i="9"/>
  <c r="O7" i="9"/>
  <c r="H45" i="7" l="1"/>
  <c r="H46" i="7"/>
  <c r="H36" i="7"/>
  <c r="H37" i="7"/>
  <c r="H38" i="7"/>
  <c r="H39" i="7"/>
  <c r="H40" i="7"/>
  <c r="H41" i="7"/>
  <c r="H42" i="7"/>
  <c r="H43" i="7"/>
  <c r="H44" i="7"/>
  <c r="H23" i="7"/>
  <c r="H24" i="7"/>
  <c r="H25" i="7"/>
  <c r="H26" i="7"/>
  <c r="H27" i="7"/>
  <c r="H28" i="7"/>
  <c r="H29" i="7"/>
  <c r="H30" i="7"/>
  <c r="H31" i="7"/>
  <c r="H32" i="7"/>
  <c r="H33" i="7"/>
  <c r="H14" i="7"/>
  <c r="H15" i="7"/>
  <c r="H16" i="7"/>
  <c r="H17" i="7"/>
  <c r="H18" i="7"/>
  <c r="H19" i="7"/>
  <c r="H20" i="7"/>
  <c r="B5" i="7"/>
  <c r="C5" i="7"/>
  <c r="D5" i="7"/>
  <c r="E5" i="7"/>
  <c r="F5" i="7"/>
  <c r="D55" i="7"/>
  <c r="D49" i="7"/>
  <c r="D34" i="7"/>
  <c r="D21" i="7"/>
  <c r="D12" i="7"/>
  <c r="H14" i="8"/>
  <c r="R62" i="9"/>
  <c r="N62" i="9"/>
  <c r="J62" i="9"/>
  <c r="F62" i="9"/>
  <c r="B62" i="9"/>
  <c r="R61" i="9"/>
  <c r="N61" i="9"/>
  <c r="J61" i="9"/>
  <c r="B61" i="9" s="1"/>
  <c r="F61" i="9"/>
  <c r="R60" i="9"/>
  <c r="N60" i="9"/>
  <c r="J60" i="9"/>
  <c r="F60" i="9"/>
  <c r="B60" i="9"/>
  <c r="R59" i="9"/>
  <c r="R58" i="9" s="1"/>
  <c r="N59" i="9"/>
  <c r="J59" i="9"/>
  <c r="B59" i="9" s="1"/>
  <c r="B58" i="9" s="1"/>
  <c r="F59" i="9"/>
  <c r="Q58" i="9"/>
  <c r="P58" i="9"/>
  <c r="O58" i="9"/>
  <c r="N58" i="9"/>
  <c r="M58" i="9"/>
  <c r="L58" i="9"/>
  <c r="K58" i="9"/>
  <c r="J58" i="9"/>
  <c r="I58" i="9"/>
  <c r="H58" i="9"/>
  <c r="G58" i="9"/>
  <c r="F58" i="9"/>
  <c r="E58" i="9"/>
  <c r="D58" i="9"/>
  <c r="C58" i="9"/>
  <c r="R57" i="9"/>
  <c r="N57" i="9"/>
  <c r="J57" i="9"/>
  <c r="B57" i="9" s="1"/>
  <c r="F57" i="9"/>
  <c r="R56" i="9"/>
  <c r="N56" i="9"/>
  <c r="N52" i="9" s="1"/>
  <c r="J56" i="9"/>
  <c r="B56" i="9" s="1"/>
  <c r="F56" i="9"/>
  <c r="R55" i="9"/>
  <c r="R52" i="9" s="1"/>
  <c r="N55" i="9"/>
  <c r="J55" i="9"/>
  <c r="B55" i="9" s="1"/>
  <c r="F55" i="9"/>
  <c r="R54" i="9"/>
  <c r="N54" i="9"/>
  <c r="J54" i="9"/>
  <c r="F54" i="9"/>
  <c r="B54" i="9" s="1"/>
  <c r="R53" i="9"/>
  <c r="N53" i="9"/>
  <c r="J53" i="9"/>
  <c r="F53" i="9"/>
  <c r="F52" i="9" s="1"/>
  <c r="Q52" i="9"/>
  <c r="P52" i="9"/>
  <c r="O52" i="9"/>
  <c r="M52" i="9"/>
  <c r="L52" i="9"/>
  <c r="K52" i="9"/>
  <c r="I52" i="9"/>
  <c r="H52" i="9"/>
  <c r="G52" i="9"/>
  <c r="E52" i="9"/>
  <c r="D52" i="9"/>
  <c r="C52" i="9"/>
  <c r="R51" i="9"/>
  <c r="N51" i="9"/>
  <c r="J51" i="9"/>
  <c r="B51" i="9" s="1"/>
  <c r="F51" i="9"/>
  <c r="R50" i="9"/>
  <c r="N50" i="9"/>
  <c r="J50" i="9"/>
  <c r="F50" i="9"/>
  <c r="B50" i="9" s="1"/>
  <c r="R49" i="9"/>
  <c r="N49" i="9"/>
  <c r="J49" i="9"/>
  <c r="F49" i="9"/>
  <c r="R48" i="9"/>
  <c r="N48" i="9"/>
  <c r="J48" i="9"/>
  <c r="F48" i="9"/>
  <c r="R47" i="9"/>
  <c r="N47" i="9"/>
  <c r="J47" i="9"/>
  <c r="F47" i="9"/>
  <c r="R46" i="9"/>
  <c r="N46" i="9"/>
  <c r="J46" i="9"/>
  <c r="F46" i="9"/>
  <c r="R45" i="9"/>
  <c r="N45" i="9"/>
  <c r="J45" i="9"/>
  <c r="F45" i="9"/>
  <c r="R44" i="9"/>
  <c r="N44" i="9"/>
  <c r="J44" i="9"/>
  <c r="F44" i="9"/>
  <c r="R43" i="9"/>
  <c r="N43" i="9"/>
  <c r="J43" i="9"/>
  <c r="B43" i="9" s="1"/>
  <c r="F43" i="9"/>
  <c r="R42" i="9"/>
  <c r="N42" i="9"/>
  <c r="J42" i="9"/>
  <c r="F42" i="9"/>
  <c r="R41" i="9"/>
  <c r="N41" i="9"/>
  <c r="J41" i="9"/>
  <c r="F41" i="9"/>
  <c r="B41" i="9" s="1"/>
  <c r="R40" i="9"/>
  <c r="N40" i="9"/>
  <c r="J40" i="9"/>
  <c r="F40" i="9"/>
  <c r="R39" i="9"/>
  <c r="N39" i="9"/>
  <c r="J39" i="9"/>
  <c r="F39" i="9"/>
  <c r="R38" i="9"/>
  <c r="N38" i="9"/>
  <c r="J38" i="9"/>
  <c r="F38" i="9"/>
  <c r="Q37" i="9"/>
  <c r="P37" i="9"/>
  <c r="O37" i="9"/>
  <c r="L37" i="9"/>
  <c r="K37" i="9"/>
  <c r="I37" i="9"/>
  <c r="H37" i="9"/>
  <c r="G37" i="9"/>
  <c r="E37" i="9"/>
  <c r="D37" i="9"/>
  <c r="C37" i="9"/>
  <c r="R36" i="9"/>
  <c r="N36" i="9"/>
  <c r="J36" i="9"/>
  <c r="F36" i="9"/>
  <c r="B36" i="9" s="1"/>
  <c r="R35" i="9"/>
  <c r="N35" i="9"/>
  <c r="B35" i="9" s="1"/>
  <c r="J35" i="9"/>
  <c r="F35" i="9"/>
  <c r="R34" i="9"/>
  <c r="N34" i="9"/>
  <c r="B34" i="9" s="1"/>
  <c r="J34" i="9"/>
  <c r="F34" i="9"/>
  <c r="R33" i="9"/>
  <c r="N33" i="9"/>
  <c r="J33" i="9"/>
  <c r="F33" i="9"/>
  <c r="R32" i="9"/>
  <c r="N32" i="9"/>
  <c r="B32" i="9" s="1"/>
  <c r="J32" i="9"/>
  <c r="F32" i="9"/>
  <c r="R31" i="9"/>
  <c r="N31" i="9"/>
  <c r="J31" i="9"/>
  <c r="B31" i="9" s="1"/>
  <c r="F31" i="9"/>
  <c r="R30" i="9"/>
  <c r="N30" i="9"/>
  <c r="J30" i="9"/>
  <c r="F30" i="9"/>
  <c r="R29" i="9"/>
  <c r="N29" i="9"/>
  <c r="J29" i="9"/>
  <c r="F29" i="9"/>
  <c r="B29" i="9" s="1"/>
  <c r="R28" i="9"/>
  <c r="N28" i="9"/>
  <c r="J28" i="9"/>
  <c r="F28" i="9"/>
  <c r="B28" i="9" s="1"/>
  <c r="R27" i="9"/>
  <c r="N27" i="9"/>
  <c r="J27" i="9"/>
  <c r="F27" i="9"/>
  <c r="B27" i="9" s="1"/>
  <c r="R26" i="9"/>
  <c r="N26" i="9"/>
  <c r="J26" i="9"/>
  <c r="F26" i="9"/>
  <c r="B26" i="9"/>
  <c r="R25" i="9"/>
  <c r="R24" i="9" s="1"/>
  <c r="N25" i="9"/>
  <c r="J25" i="9"/>
  <c r="F25" i="9"/>
  <c r="Q24" i="9"/>
  <c r="P24" i="9"/>
  <c r="O24" i="9"/>
  <c r="L24" i="9"/>
  <c r="K24" i="9"/>
  <c r="I24" i="9"/>
  <c r="H24" i="9"/>
  <c r="G24" i="9"/>
  <c r="E24" i="9"/>
  <c r="D24" i="9"/>
  <c r="C24" i="9"/>
  <c r="R23" i="9"/>
  <c r="N23" i="9"/>
  <c r="B23" i="9" s="1"/>
  <c r="J23" i="9"/>
  <c r="F23" i="9"/>
  <c r="R22" i="9"/>
  <c r="N22" i="9"/>
  <c r="J22" i="9"/>
  <c r="F22" i="9"/>
  <c r="B22" i="9"/>
  <c r="R21" i="9"/>
  <c r="N21" i="9"/>
  <c r="J21" i="9"/>
  <c r="F21" i="9"/>
  <c r="R20" i="9"/>
  <c r="N20" i="9"/>
  <c r="J20" i="9"/>
  <c r="F20" i="9"/>
  <c r="B20" i="9" s="1"/>
  <c r="R19" i="9"/>
  <c r="N19" i="9"/>
  <c r="J19" i="9"/>
  <c r="F19" i="9"/>
  <c r="R18" i="9"/>
  <c r="N18" i="9"/>
  <c r="J18" i="9"/>
  <c r="F18" i="9"/>
  <c r="R17" i="9"/>
  <c r="N17" i="9"/>
  <c r="J17" i="9"/>
  <c r="F17" i="9"/>
  <c r="R16" i="9"/>
  <c r="N16" i="9"/>
  <c r="J16" i="9"/>
  <c r="F16" i="9"/>
  <c r="Q15" i="9"/>
  <c r="P15" i="9"/>
  <c r="O15" i="9"/>
  <c r="M15" i="9"/>
  <c r="L15" i="9"/>
  <c r="K15" i="9"/>
  <c r="I15" i="9"/>
  <c r="H15" i="9"/>
  <c r="G15" i="9"/>
  <c r="E15" i="9"/>
  <c r="D15" i="9"/>
  <c r="C15" i="9"/>
  <c r="R12" i="9"/>
  <c r="N12" i="9"/>
  <c r="J12" i="9"/>
  <c r="F12" i="9"/>
  <c r="R11" i="9"/>
  <c r="N11" i="9"/>
  <c r="J11" i="9"/>
  <c r="F11" i="9"/>
  <c r="R10" i="9"/>
  <c r="N10" i="9"/>
  <c r="J10" i="9"/>
  <c r="F10" i="9"/>
  <c r="R9" i="9"/>
  <c r="N9" i="9"/>
  <c r="J9" i="9"/>
  <c r="F9" i="9"/>
  <c r="Q8" i="9"/>
  <c r="P8" i="9"/>
  <c r="O8" i="9"/>
  <c r="M8" i="9"/>
  <c r="L8" i="9"/>
  <c r="K8" i="9"/>
  <c r="I8" i="9"/>
  <c r="H8" i="9"/>
  <c r="G8" i="9"/>
  <c r="E8" i="9"/>
  <c r="D8" i="9"/>
  <c r="C8" i="9"/>
  <c r="B44" i="9" l="1"/>
  <c r="B33" i="9"/>
  <c r="B38" i="9"/>
  <c r="L14" i="9"/>
  <c r="L13" i="9" s="1"/>
  <c r="L7" i="9" s="1"/>
  <c r="D11" i="7"/>
  <c r="D10" i="7" s="1"/>
  <c r="D4" i="7" s="1"/>
  <c r="B47" i="9"/>
  <c r="B46" i="9"/>
  <c r="B42" i="9"/>
  <c r="B39" i="9"/>
  <c r="B40" i="9"/>
  <c r="D14" i="9"/>
  <c r="D13" i="9" s="1"/>
  <c r="D7" i="9" s="1"/>
  <c r="F15" i="9"/>
  <c r="B10" i="9"/>
  <c r="B11" i="9"/>
  <c r="O14" i="9"/>
  <c r="O13" i="9" s="1"/>
  <c r="N37" i="9"/>
  <c r="B45" i="9"/>
  <c r="R37" i="9"/>
  <c r="B49" i="9"/>
  <c r="B48" i="9"/>
  <c r="K14" i="9"/>
  <c r="K13" i="9" s="1"/>
  <c r="K7" i="9" s="1"/>
  <c r="J37" i="9"/>
  <c r="F37" i="9"/>
  <c r="B30" i="9"/>
  <c r="C14" i="9"/>
  <c r="C13" i="9" s="1"/>
  <c r="C7" i="9" s="1"/>
  <c r="I14" i="9"/>
  <c r="I13" i="9" s="1"/>
  <c r="I7" i="9" s="1"/>
  <c r="G14" i="9"/>
  <c r="G13" i="9" s="1"/>
  <c r="G7" i="9" s="1"/>
  <c r="B9" i="9"/>
  <c r="B12" i="9"/>
  <c r="Q14" i="9"/>
  <c r="Q13" i="9" s="1"/>
  <c r="B19" i="9"/>
  <c r="N24" i="9"/>
  <c r="P14" i="9"/>
  <c r="P13" i="9" s="1"/>
  <c r="J8" i="9"/>
  <c r="B16" i="9"/>
  <c r="B18" i="9"/>
  <c r="B25" i="9"/>
  <c r="H14" i="9"/>
  <c r="H13" i="9" s="1"/>
  <c r="H7" i="9" s="1"/>
  <c r="J15" i="9"/>
  <c r="N15" i="9"/>
  <c r="R15" i="9"/>
  <c r="M14" i="9"/>
  <c r="M13" i="9" s="1"/>
  <c r="M7" i="9" s="1"/>
  <c r="R8" i="9"/>
  <c r="B17" i="9"/>
  <c r="F8" i="9"/>
  <c r="B21" i="9"/>
  <c r="E14" i="9"/>
  <c r="E13" i="9" s="1"/>
  <c r="E7" i="9" s="1"/>
  <c r="N8" i="9"/>
  <c r="F24" i="9"/>
  <c r="J52" i="9"/>
  <c r="B53" i="9"/>
  <c r="B52" i="9" s="1"/>
  <c r="J24" i="9"/>
  <c r="N14" i="9" l="1"/>
  <c r="N13" i="9" s="1"/>
  <c r="N7" i="9" s="1"/>
  <c r="G14" i="8" s="1"/>
  <c r="B24" i="9"/>
  <c r="R14" i="9"/>
  <c r="R13" i="9" s="1"/>
  <c r="B37" i="9"/>
  <c r="F14" i="9"/>
  <c r="F13" i="9" s="1"/>
  <c r="F7" i="9" s="1"/>
  <c r="E14" i="8" s="1"/>
  <c r="J14" i="9"/>
  <c r="J13" i="9" s="1"/>
  <c r="J7" i="9" s="1"/>
  <c r="F14" i="8" s="1"/>
  <c r="B8" i="9"/>
  <c r="B15" i="9"/>
  <c r="B14" i="9" l="1"/>
  <c r="B13" i="9" s="1"/>
  <c r="B7" i="9" s="1"/>
  <c r="I14" i="8" s="1"/>
  <c r="J7" i="8" l="1"/>
  <c r="E13" i="8"/>
  <c r="I12" i="8"/>
  <c r="J12" i="8" s="1"/>
  <c r="I11" i="8"/>
  <c r="J11" i="8" s="1"/>
  <c r="I10" i="8"/>
  <c r="J10" i="8" s="1"/>
  <c r="G13" i="8"/>
  <c r="I7" i="8"/>
  <c r="F13" i="8"/>
  <c r="H13" i="8"/>
  <c r="I6" i="8" l="1"/>
  <c r="J6" i="8" s="1"/>
  <c r="I9" i="8"/>
  <c r="I5" i="8"/>
  <c r="I4" i="8"/>
  <c r="H59" i="7"/>
  <c r="H58" i="7"/>
  <c r="H57" i="7"/>
  <c r="H56" i="7"/>
  <c r="G55" i="7"/>
  <c r="F55" i="7"/>
  <c r="E55" i="7"/>
  <c r="C55" i="7"/>
  <c r="B55" i="7"/>
  <c r="H54" i="7"/>
  <c r="H53" i="7"/>
  <c r="H52" i="7"/>
  <c r="H51" i="7"/>
  <c r="H50" i="7"/>
  <c r="G49" i="7"/>
  <c r="F49" i="7"/>
  <c r="E49" i="7"/>
  <c r="C49" i="7"/>
  <c r="B49" i="7"/>
  <c r="H48" i="7"/>
  <c r="H47" i="7"/>
  <c r="H35" i="7"/>
  <c r="G34" i="7"/>
  <c r="F34" i="7"/>
  <c r="E34" i="7"/>
  <c r="C34" i="7"/>
  <c r="B34" i="7"/>
  <c r="H22" i="7"/>
  <c r="G21" i="7"/>
  <c r="F21" i="7"/>
  <c r="E21" i="7"/>
  <c r="C21" i="7"/>
  <c r="B21" i="7"/>
  <c r="H13" i="7"/>
  <c r="G12" i="7"/>
  <c r="F12" i="7"/>
  <c r="E12" i="7"/>
  <c r="C12" i="7"/>
  <c r="B12" i="7"/>
  <c r="H9" i="7"/>
  <c r="H8" i="7"/>
  <c r="H7" i="7"/>
  <c r="H6" i="7"/>
  <c r="G5" i="7"/>
  <c r="I13" i="8" l="1"/>
  <c r="H55" i="7"/>
  <c r="C11" i="7"/>
  <c r="C10" i="7" s="1"/>
  <c r="C4" i="7" s="1"/>
  <c r="F11" i="7"/>
  <c r="F10" i="7" s="1"/>
  <c r="F4" i="7" s="1"/>
  <c r="G11" i="7"/>
  <c r="G10" i="7" s="1"/>
  <c r="G4" i="7" s="1"/>
  <c r="H34" i="7"/>
  <c r="H12" i="7"/>
  <c r="E11" i="7"/>
  <c r="E10" i="7" s="1"/>
  <c r="E4" i="7" s="1"/>
  <c r="H49" i="7"/>
  <c r="H21" i="7"/>
  <c r="B11" i="7"/>
  <c r="B10" i="7" s="1"/>
  <c r="B4" i="7" s="1"/>
  <c r="H5" i="7"/>
  <c r="J4" i="8"/>
  <c r="H4" i="7" l="1"/>
  <c r="J13" i="8"/>
  <c r="H11" i="7"/>
  <c r="H10" i="7"/>
</calcChain>
</file>

<file path=xl/sharedStrings.xml><?xml version="1.0" encoding="utf-8"?>
<sst xmlns="http://schemas.openxmlformats.org/spreadsheetml/2006/main" count="165" uniqueCount="99">
  <si>
    <t>งบรายจ่ายอื่น</t>
  </si>
  <si>
    <t>งบเงินอุดหนุน</t>
  </si>
  <si>
    <t>- ค่าที่ดินและสิ่งก่อสร้าง</t>
  </si>
  <si>
    <t>- ค่าครุภัณฑ์</t>
  </si>
  <si>
    <t>งบลงทุน</t>
  </si>
  <si>
    <t>- ค่าบริการสื่อสารและโทรคมนาคม</t>
  </si>
  <si>
    <t>- ค่าไฟฟ้า</t>
  </si>
  <si>
    <t>- ค่าไปรษณีย์โทรเลข</t>
  </si>
  <si>
    <t>- ค่าน้ำประปา</t>
  </si>
  <si>
    <t>- ค่าโทรศัพท์</t>
  </si>
  <si>
    <t>- ค่าสาธารณูปโภค</t>
  </si>
  <si>
    <t>- ค่าวัสดุหนังสือ วารสาร และตำรา</t>
  </si>
  <si>
    <t>- ค่าวัสดุสนาม</t>
  </si>
  <si>
    <t>- ค่าวัสดุการเกษตร</t>
  </si>
  <si>
    <t>- ค่าวัสดุเครื่องแต่งกาย</t>
  </si>
  <si>
    <t>- ค่าวัสดุคอมพิวเตอร์</t>
  </si>
  <si>
    <t>- ค่าวัสดุยานพาหนะ</t>
  </si>
  <si>
    <t>- ค่าวัสดุวิทยาศาสตร์</t>
  </si>
  <si>
    <t>- ค่าวัสดุเวชภัณฑ์</t>
  </si>
  <si>
    <t>- ค่าวัสดุโฆษณาและเผยแพร่</t>
  </si>
  <si>
    <t>- ค่าวัสดุไฟฟ้าและวิทยุ</t>
  </si>
  <si>
    <t>- ค่าวัสดุงานบ้านงานครัว</t>
  </si>
  <si>
    <t>- ค่าวัสดุก่อสร้าง</t>
  </si>
  <si>
    <t>- ค่าน้ำมันเชื้อเพลิง</t>
  </si>
  <si>
    <t>- ค่าวัสดุสำนักงาน</t>
  </si>
  <si>
    <t>- ค่าวัสดุ</t>
  </si>
  <si>
    <t>- ค่ารางวัล</t>
  </si>
  <si>
    <t>- เงินสมทบกองทุนเงินทดแทน</t>
  </si>
  <si>
    <t>- เงินสมทบประกันสังคม</t>
  </si>
  <si>
    <t>- ค่าภาษีและค่าธรรมเนียม</t>
  </si>
  <si>
    <t>- ค่ารับรองและพิธีการ</t>
  </si>
  <si>
    <t>- ค่าใช้จ่ายในการฝึกอบรม</t>
  </si>
  <si>
    <t>- ค่าจ้างเหมาบริการ</t>
  </si>
  <si>
    <t>- ค่าเช่าทรัพย์สิน</t>
  </si>
  <si>
    <t>- ค่าซ่อมแซมสิ่งก่อสร้าง</t>
  </si>
  <si>
    <t>- ค่าซ่อมแซมครุภัณฑ์</t>
  </si>
  <si>
    <t>- ค่าซ่อมแซมยานพาหนะและขนส่ง</t>
  </si>
  <si>
    <t>- ค่าเบี้ยเลี้ยง ที่พักและพาหนะ</t>
  </si>
  <si>
    <t>- ค่าใช้สอย</t>
  </si>
  <si>
    <t>- ค่าตอบแทนเหมาจ่ายรถประจำตำแหน่ง</t>
  </si>
  <si>
    <t>- ค่าตอบแทนผู้ปฎิบัติงานในพื้นที่เสี่ยงภัย</t>
  </si>
  <si>
    <t>- ค่าตอบแทนพิเศษ  (ข้าราชการ)</t>
  </si>
  <si>
    <t>- ค่าตอบแทนวิทยากร(สัมมนาและฝึกอบรม)</t>
  </si>
  <si>
    <t>- ค่าเบี้ยประชุมกรรมการ</t>
  </si>
  <si>
    <t>- ค่าตอบแทนผู้ปฏิบัติงานให้ราชการ</t>
  </si>
  <si>
    <t>- ค่าเช่าบ้าน</t>
  </si>
  <si>
    <t>- ค่าอาหารทำการนอกเวลา</t>
  </si>
  <si>
    <t>- ค่าตอบแทน</t>
  </si>
  <si>
    <t>- ค่าตอบแทน ใช้สอยและวัสดุ</t>
  </si>
  <si>
    <t>งบดำเนินงาน</t>
  </si>
  <si>
    <t>- ค่าครองชีพ</t>
  </si>
  <si>
    <t>- ค่าตอบแทนพนักงานราชการ</t>
  </si>
  <si>
    <t>- ค่าจ้างประจำ</t>
  </si>
  <si>
    <t>- เงินเดือน</t>
  </si>
  <si>
    <t>งบบุคลากร</t>
  </si>
  <si>
    <t>รวมทุกงบรายจ่าย</t>
  </si>
  <si>
    <t>รวมไตรมาสที่ 4</t>
  </si>
  <si>
    <t>ไตรมาสที่ 4</t>
  </si>
  <si>
    <t>รวมไตรมาสที่ 3</t>
  </si>
  <si>
    <t>ไตรมาสที่ 3</t>
  </si>
  <si>
    <t>รวมไตรมาสที่ 2</t>
  </si>
  <si>
    <t>ไตรมาสที่ 2</t>
  </si>
  <si>
    <t>รวมไตรมาสที่ 1</t>
  </si>
  <si>
    <t>ไตรมาสที่ 1</t>
  </si>
  <si>
    <t>รวมทั้งสิ้น</t>
  </si>
  <si>
    <t>งบรายจ่าย/ประเภทรายจ่าย</t>
  </si>
  <si>
    <t>ศูนย์วิจัยและบำรุงพันธุ์สัตว์สุราษฎร์ธานี (0700600046)</t>
  </si>
  <si>
    <t>ประเภท - รายการ</t>
  </si>
  <si>
    <t>โครงการ</t>
  </si>
  <si>
    <t>ศูนย์ต้นทุน</t>
  </si>
  <si>
    <t>หน่วยงาน</t>
  </si>
  <si>
    <t>งวดที่ 1</t>
  </si>
  <si>
    <t>งวดที่ 2</t>
  </si>
  <si>
    <t>งวดที่ 3</t>
  </si>
  <si>
    <t>รวมทั้งสิ้น
(หน่วยงาน)</t>
  </si>
  <si>
    <t>รวมทั้งสิ้น
(โครงการ)</t>
  </si>
  <si>
    <t>ศูนย์วิจัยและบำรุงพันธุ์สัตว์สุราษฎร์ธานี</t>
  </si>
  <si>
    <t>สำนักพัฒนาพันธุ์สัตว์</t>
  </si>
  <si>
    <t>ศูนย์วิจัยและบำรุงพันธุ์สัตว์เชียงใหม่</t>
  </si>
  <si>
    <t>ศูนย์วิจัยและพัฒนาโคนม</t>
  </si>
  <si>
    <t>สมรรถภาพการให้ไข่และการสืบพันธุ์ของไก่ประดู่หางดำเชียงใหม่สายพันธุ์ไข่ดกในฟาร์มเครือข่ายปรับปรุงพันธุ์และขยายพันธุ์สัตว์</t>
  </si>
  <si>
    <t>รวมทั้งสิ้น
(สพพ.)</t>
  </si>
  <si>
    <t>งวดที่ 4</t>
  </si>
  <si>
    <t>การทำนายค่าพันธุกรรมร่วมกับเครื่องหมายพันธุกรรมเพื่อคัดเลือกลักษณะการเจริญเติบโต และความสมบูรณ์พันธุ์ในประชากรโคไทยบราห์มัน</t>
  </si>
  <si>
    <t>ศูนย์วิจัยและพัฒนาโคเนื้อ</t>
  </si>
  <si>
    <t>(0700600024)</t>
  </si>
  <si>
    <t>(ศูนย์วิจัยและพัฒนาสุกร)</t>
  </si>
  <si>
    <t>ศูนย์วิจัยและบำรุงพันธุ์สัตว์ระยอง</t>
  </si>
  <si>
    <t>ความสัมพันธ์ของรูปแบบจีโนไทป์ต่อสมรรถภาพการเจริญเติบโตในไก่เหลืองหางขาว</t>
  </si>
  <si>
    <t>ผลของการขุนเป็ดเทศพันธุ์กบินทร์บุรีโดยใช้ต้นกล้วยสับหมักยีสต์ในอาหารต่อสมรรถภาพการผลิตและคุณภาพซาก</t>
  </si>
  <si>
    <t>ศูนย์วิจัยและบำรุงพันธุ์สัตว์อุดรธานี</t>
  </si>
  <si>
    <t>สมรรถภาพการผลิตและผลตอบแทนทางเศรษฐกิจของลักษณะที่สำคัญทางเศรษฐกิจในไก่ไข่เชิงการค้า (โรดไอแลนด์เรด × ไวท์พลีมัทร๊อค) ภายใต้รูปแบบการผลิตที่แตกต่างกัน</t>
  </si>
  <si>
    <t>ศูนย์วิจัยและพัฒนาสัตว์ปีก</t>
  </si>
  <si>
    <t>การพัฒนาฝูงพ่อแม่พันธุ์ต้นแบบของแพะพันธุ์ แดงสุราษฎร์</t>
  </si>
  <si>
    <t xml:space="preserve">งบประมาณด้านวิทยาศาสตร์ วิจัยและนวัตกรรม ประจำปีงบประมาณ พ.ศ. 2567        
</t>
  </si>
  <si>
    <t>งบประมาณด้านวิทยาศาสตร์ วิจัยและนวัตกรรม ประจำปีงบประมาณ พ.ศ. 2567</t>
  </si>
  <si>
    <t>6. โครงการการพัฒนาฝูงพ่อแม่พันธุ์ต้นแบบของแพะพันธุ์ แดงสุราษฎร์</t>
  </si>
  <si>
    <t>การพัฒนาฝูงพ่อแม่พันธุ์ต้นแบบ
ของแพะพันธุ์ แดงสุราษฎร์
(ยกเลิกโครงการ)</t>
  </si>
  <si>
    <t>ยกเลิกโครงการ คืนเงินกลับส่วนกลาง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</si>
</sst>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-* #,##0_-;\-* #,##0_-;_-* &quot;-&quot;??_-;_-@_-"/>
    <numFmt numFmtId="188" formatCode="0000000000"/>
    <numFmt numFmtId="189" formatCode="mmm\ yy"/>
  </numFmts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5"/>
      <name val="TH SarabunPSK"/>
      <family val="2"/>
    </font>
    <font>
      <b/>
      <sz val="15"/>
      <name val="TH SarabunPSK"/>
      <family val="2"/>
    </font>
    <font>
      <sz val="16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  <font>
      <sz val="8"/>
      <name val="Tahoma"/>
      <family val="2"/>
      <charset val="22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</cellStyleXfs>
  <cellXfs count="128">
    <xf numFmtId="0" fontId="0" fillId="0" borderId="0" xfId="0"/>
    <xf numFmtId="43" fontId="0" fillId="0" borderId="0" xfId="1" applyFont="1"/>
    <xf numFmtId="49" fontId="3" fillId="0" borderId="0" xfId="2" applyNumberFormat="1" applyFont="1" applyProtection="1">
      <protection locked="0"/>
    </xf>
    <xf numFmtId="2" fontId="3" fillId="0" borderId="0" xfId="2" applyNumberFormat="1" applyFont="1" applyProtection="1">
      <protection locked="0"/>
    </xf>
    <xf numFmtId="43" fontId="5" fillId="0" borderId="0" xfId="1" applyFont="1"/>
    <xf numFmtId="49" fontId="4" fillId="0" borderId="0" xfId="2" applyNumberFormat="1" applyFont="1" applyProtection="1">
      <protection locked="0"/>
    </xf>
    <xf numFmtId="0" fontId="6" fillId="0" borderId="0" xfId="0" applyFont="1"/>
    <xf numFmtId="43" fontId="3" fillId="0" borderId="0" xfId="1" applyFont="1" applyFill="1" applyProtection="1">
      <protection locked="0"/>
    </xf>
    <xf numFmtId="43" fontId="3" fillId="0" borderId="1" xfId="1" applyFont="1" applyFill="1" applyBorder="1" applyProtection="1"/>
    <xf numFmtId="43" fontId="4" fillId="0" borderId="1" xfId="1" applyFont="1" applyFill="1" applyBorder="1" applyProtection="1">
      <protection locked="0"/>
    </xf>
    <xf numFmtId="49" fontId="4" fillId="0" borderId="1" xfId="2" applyNumberFormat="1" applyFont="1" applyBorder="1" applyProtection="1">
      <protection locked="0"/>
    </xf>
    <xf numFmtId="43" fontId="3" fillId="0" borderId="2" xfId="1" applyFont="1" applyFill="1" applyBorder="1" applyProtection="1"/>
    <xf numFmtId="43" fontId="3" fillId="0" borderId="2" xfId="1" applyFont="1" applyFill="1" applyBorder="1" applyProtection="1">
      <protection locked="0"/>
    </xf>
    <xf numFmtId="49" fontId="4" fillId="0" borderId="2" xfId="2" applyNumberFormat="1" applyFont="1" applyBorder="1" applyProtection="1">
      <protection locked="0"/>
    </xf>
    <xf numFmtId="49" fontId="3" fillId="0" borderId="2" xfId="2" applyNumberFormat="1" applyFont="1" applyBorder="1" applyProtection="1">
      <protection locked="0"/>
    </xf>
    <xf numFmtId="43" fontId="4" fillId="0" borderId="2" xfId="1" applyFont="1" applyFill="1" applyBorder="1" applyProtection="1"/>
    <xf numFmtId="49" fontId="3" fillId="0" borderId="2" xfId="2" applyNumberFormat="1" applyFont="1" applyBorder="1" applyAlignment="1" applyProtection="1">
      <alignment horizontal="center"/>
      <protection locked="0"/>
    </xf>
    <xf numFmtId="49" fontId="8" fillId="0" borderId="0" xfId="2" applyNumberFormat="1" applyFont="1" applyProtection="1">
      <protection locked="0"/>
    </xf>
    <xf numFmtId="49" fontId="8" fillId="0" borderId="0" xfId="2" applyNumberFormat="1" applyFont="1" applyAlignment="1" applyProtection="1">
      <alignment vertical="center"/>
      <protection locked="0"/>
    </xf>
    <xf numFmtId="43" fontId="6" fillId="0" borderId="0" xfId="1" applyFont="1" applyAlignment="1">
      <alignment vertical="center"/>
    </xf>
    <xf numFmtId="0" fontId="6" fillId="0" borderId="0" xfId="0" applyFont="1" applyAlignment="1">
      <alignment vertical="center"/>
    </xf>
    <xf numFmtId="43" fontId="9" fillId="6" borderId="3" xfId="1" applyFont="1" applyFill="1" applyBorder="1" applyAlignment="1" applyProtection="1">
      <alignment vertical="center"/>
      <protection locked="0"/>
    </xf>
    <xf numFmtId="43" fontId="8" fillId="0" borderId="2" xfId="1" applyFont="1" applyFill="1" applyBorder="1" applyAlignment="1" applyProtection="1">
      <alignment vertical="center"/>
      <protection locked="0"/>
    </xf>
    <xf numFmtId="43" fontId="9" fillId="6" borderId="2" xfId="1" applyFont="1" applyFill="1" applyBorder="1" applyAlignment="1" applyProtection="1">
      <alignment vertical="center"/>
      <protection locked="0"/>
    </xf>
    <xf numFmtId="43" fontId="8" fillId="3" borderId="2" xfId="1" applyFont="1" applyFill="1" applyBorder="1" applyAlignment="1" applyProtection="1">
      <alignment vertical="center"/>
      <protection locked="0"/>
    </xf>
    <xf numFmtId="43" fontId="8" fillId="2" borderId="2" xfId="1" applyFont="1" applyFill="1" applyBorder="1" applyAlignment="1" applyProtection="1">
      <alignment horizontal="center" vertical="center"/>
      <protection locked="0"/>
    </xf>
    <xf numFmtId="43" fontId="8" fillId="0" borderId="1" xfId="1" applyFont="1" applyFill="1" applyBorder="1" applyAlignment="1" applyProtection="1">
      <alignment vertical="center"/>
      <protection locked="0"/>
    </xf>
    <xf numFmtId="43" fontId="8" fillId="2" borderId="10" xfId="1" applyFont="1" applyFill="1" applyBorder="1" applyAlignment="1" applyProtection="1">
      <alignment horizontal="center" vertical="center"/>
      <protection locked="0"/>
    </xf>
    <xf numFmtId="43" fontId="9" fillId="6" borderId="1" xfId="1" applyFont="1" applyFill="1" applyBorder="1" applyAlignment="1" applyProtection="1">
      <alignment vertical="center"/>
      <protection locked="0"/>
    </xf>
    <xf numFmtId="0" fontId="6" fillId="0" borderId="0" xfId="0" applyFont="1" applyAlignment="1">
      <alignment vertical="center" wrapText="1"/>
    </xf>
    <xf numFmtId="43" fontId="6" fillId="0" borderId="5" xfId="1" applyFont="1" applyFill="1" applyBorder="1" applyAlignment="1">
      <alignment vertical="top"/>
    </xf>
    <xf numFmtId="0" fontId="6" fillId="0" borderId="5" xfId="0" applyFont="1" applyBorder="1" applyAlignment="1">
      <alignment vertical="top"/>
    </xf>
    <xf numFmtId="0" fontId="11" fillId="0" borderId="0" xfId="0" applyFont="1"/>
    <xf numFmtId="49" fontId="4" fillId="5" borderId="0" xfId="2" applyNumberFormat="1" applyFont="1" applyFill="1"/>
    <xf numFmtId="43" fontId="3" fillId="5" borderId="0" xfId="1" applyFont="1" applyFill="1" applyProtection="1">
      <protection locked="0"/>
    </xf>
    <xf numFmtId="43" fontId="11" fillId="0" borderId="0" xfId="0" applyNumberFormat="1" applyFont="1" applyAlignment="1">
      <alignment vertical="center" wrapText="1"/>
    </xf>
    <xf numFmtId="43" fontId="5" fillId="0" borderId="0" xfId="1" applyFont="1" applyBorder="1"/>
    <xf numFmtId="43" fontId="0" fillId="0" borderId="0" xfId="1" applyFont="1" applyBorder="1"/>
    <xf numFmtId="0" fontId="10" fillId="0" borderId="0" xfId="0" applyFont="1"/>
    <xf numFmtId="43" fontId="11" fillId="0" borderId="0" xfId="0" applyNumberFormat="1" applyFont="1"/>
    <xf numFmtId="49" fontId="3" fillId="0" borderId="10" xfId="2" applyNumberFormat="1" applyFont="1" applyBorder="1" applyProtection="1">
      <protection locked="0"/>
    </xf>
    <xf numFmtId="43" fontId="3" fillId="0" borderId="10" xfId="1" applyFont="1" applyFill="1" applyBorder="1" applyProtection="1"/>
    <xf numFmtId="43" fontId="3" fillId="0" borderId="10" xfId="1" applyFont="1" applyFill="1" applyBorder="1" applyProtection="1">
      <protection locked="0"/>
    </xf>
    <xf numFmtId="49" fontId="3" fillId="0" borderId="1" xfId="2" applyNumberFormat="1" applyFont="1" applyBorder="1" applyProtection="1">
      <protection locked="0"/>
    </xf>
    <xf numFmtId="43" fontId="3" fillId="0" borderId="1" xfId="1" applyFont="1" applyFill="1" applyBorder="1" applyProtection="1">
      <protection locked="0"/>
    </xf>
    <xf numFmtId="43" fontId="8" fillId="0" borderId="10" xfId="1" applyFont="1" applyFill="1" applyBorder="1" applyAlignment="1" applyProtection="1">
      <alignment vertical="center"/>
      <protection locked="0"/>
    </xf>
    <xf numFmtId="43" fontId="9" fillId="0" borderId="4" xfId="1" applyFont="1" applyBorder="1" applyAlignment="1">
      <alignment horizontal="center" vertical="center" wrapText="1"/>
    </xf>
    <xf numFmtId="0" fontId="8" fillId="0" borderId="0" xfId="3" applyFont="1" applyAlignment="1">
      <alignment horizontal="center" vertical="center"/>
    </xf>
    <xf numFmtId="49" fontId="9" fillId="6" borderId="3" xfId="2" applyNumberFormat="1" applyFont="1" applyFill="1" applyBorder="1" applyAlignment="1" applyProtection="1">
      <alignment vertical="center"/>
      <protection locked="0"/>
    </xf>
    <xf numFmtId="49" fontId="8" fillId="0" borderId="2" xfId="2" applyNumberFormat="1" applyFont="1" applyBorder="1" applyAlignment="1" applyProtection="1">
      <alignment vertical="center"/>
      <protection locked="0"/>
    </xf>
    <xf numFmtId="43" fontId="8" fillId="0" borderId="2" xfId="1" applyFont="1" applyBorder="1" applyAlignment="1" applyProtection="1">
      <alignment vertical="center"/>
    </xf>
    <xf numFmtId="49" fontId="9" fillId="6" borderId="2" xfId="2" applyNumberFormat="1" applyFont="1" applyFill="1" applyBorder="1" applyAlignment="1" applyProtection="1">
      <alignment vertical="center"/>
      <protection locked="0"/>
    </xf>
    <xf numFmtId="49" fontId="8" fillId="3" borderId="2" xfId="2" applyNumberFormat="1" applyFont="1" applyFill="1" applyBorder="1" applyAlignment="1" applyProtection="1">
      <alignment vertical="center"/>
      <protection locked="0"/>
    </xf>
    <xf numFmtId="49" fontId="8" fillId="2" borderId="2" xfId="2" applyNumberFormat="1" applyFont="1" applyFill="1" applyBorder="1" applyAlignment="1" applyProtection="1">
      <alignment horizontal="center" vertical="center"/>
      <protection locked="0"/>
    </xf>
    <xf numFmtId="49" fontId="8" fillId="0" borderId="1" xfId="2" applyNumberFormat="1" applyFont="1" applyBorder="1" applyAlignment="1" applyProtection="1">
      <alignment vertical="center"/>
      <protection locked="0"/>
    </xf>
    <xf numFmtId="43" fontId="8" fillId="0" borderId="1" xfId="1" applyFont="1" applyBorder="1" applyAlignment="1" applyProtection="1">
      <alignment vertical="center"/>
    </xf>
    <xf numFmtId="49" fontId="8" fillId="0" borderId="10" xfId="2" applyNumberFormat="1" applyFont="1" applyBorder="1" applyAlignment="1" applyProtection="1">
      <alignment vertical="center"/>
      <protection locked="0"/>
    </xf>
    <xf numFmtId="43" fontId="8" fillId="0" borderId="10" xfId="1" applyFont="1" applyBorder="1" applyAlignment="1" applyProtection="1">
      <alignment vertical="center"/>
    </xf>
    <xf numFmtId="49" fontId="8" fillId="2" borderId="10" xfId="2" applyNumberFormat="1" applyFont="1" applyFill="1" applyBorder="1" applyAlignment="1" applyProtection="1">
      <alignment horizontal="center" vertical="center"/>
      <protection locked="0"/>
    </xf>
    <xf numFmtId="43" fontId="8" fillId="6" borderId="2" xfId="1" applyFont="1" applyFill="1" applyBorder="1" applyAlignment="1" applyProtection="1">
      <alignment vertical="center"/>
    </xf>
    <xf numFmtId="49" fontId="9" fillId="6" borderId="1" xfId="2" applyNumberFormat="1" applyFont="1" applyFill="1" applyBorder="1" applyAlignment="1" applyProtection="1">
      <alignment vertical="center"/>
      <protection locked="0"/>
    </xf>
    <xf numFmtId="43" fontId="8" fillId="6" borderId="1" xfId="1" applyFont="1" applyFill="1" applyBorder="1" applyAlignment="1" applyProtection="1">
      <alignment vertical="center"/>
    </xf>
    <xf numFmtId="43" fontId="6" fillId="0" borderId="0" xfId="1" applyFont="1" applyFill="1" applyAlignment="1">
      <alignment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3" fontId="7" fillId="0" borderId="4" xfId="1" applyFont="1" applyFill="1" applyBorder="1" applyAlignment="1">
      <alignment horizontal="center" vertical="center" wrapText="1"/>
    </xf>
    <xf numFmtId="43" fontId="7" fillId="0" borderId="0" xfId="1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3" fontId="6" fillId="0" borderId="12" xfId="1" applyFont="1" applyFill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top"/>
    </xf>
    <xf numFmtId="187" fontId="9" fillId="0" borderId="3" xfId="1" applyNumberFormat="1" applyFont="1" applyFill="1" applyBorder="1" applyAlignment="1">
      <alignment horizontal="center" vertical="center"/>
    </xf>
    <xf numFmtId="43" fontId="9" fillId="0" borderId="3" xfId="1" applyFont="1" applyFill="1" applyBorder="1" applyAlignment="1">
      <alignment horizontal="center" vertical="center" wrapText="1"/>
    </xf>
    <xf numFmtId="188" fontId="7" fillId="0" borderId="4" xfId="4" applyNumberFormat="1" applyFont="1" applyFill="1" applyBorder="1" applyAlignment="1">
      <alignment horizontal="center" vertical="center" wrapText="1"/>
    </xf>
    <xf numFmtId="188" fontId="6" fillId="0" borderId="5" xfId="0" applyNumberFormat="1" applyFont="1" applyBorder="1" applyAlignment="1">
      <alignment horizontal="center" vertical="top"/>
    </xf>
    <xf numFmtId="188" fontId="6" fillId="0" borderId="0" xfId="0" applyNumberFormat="1" applyFont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188" fontId="6" fillId="0" borderId="11" xfId="0" applyNumberFormat="1" applyFont="1" applyBorder="1" applyAlignment="1">
      <alignment horizontal="center" vertical="top"/>
    </xf>
    <xf numFmtId="0" fontId="6" fillId="0" borderId="11" xfId="0" applyFont="1" applyBorder="1" applyAlignment="1">
      <alignment vertical="top"/>
    </xf>
    <xf numFmtId="43" fontId="6" fillId="0" borderId="11" xfId="1" applyFont="1" applyFill="1" applyBorder="1" applyAlignment="1">
      <alignment vertical="top"/>
    </xf>
    <xf numFmtId="188" fontId="6" fillId="0" borderId="5" xfId="0" quotePrefix="1" applyNumberFormat="1" applyFont="1" applyBorder="1" applyAlignment="1">
      <alignment horizontal="center" vertical="top"/>
    </xf>
    <xf numFmtId="188" fontId="6" fillId="0" borderId="3" xfId="0" applyNumberFormat="1" applyFont="1" applyBorder="1" applyAlignment="1">
      <alignment horizontal="center" vertical="top"/>
    </xf>
    <xf numFmtId="0" fontId="6" fillId="0" borderId="3" xfId="0" applyFont="1" applyBorder="1" applyAlignment="1">
      <alignment vertical="top"/>
    </xf>
    <xf numFmtId="43" fontId="6" fillId="0" borderId="3" xfId="1" applyFont="1" applyFill="1" applyBorder="1" applyAlignment="1">
      <alignment vertical="top"/>
    </xf>
    <xf numFmtId="43" fontId="6" fillId="0" borderId="4" xfId="1" applyFont="1" applyFill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188" fontId="6" fillId="0" borderId="4" xfId="0" applyNumberFormat="1" applyFont="1" applyBorder="1" applyAlignment="1">
      <alignment horizontal="center" vertical="top"/>
    </xf>
    <xf numFmtId="0" fontId="6" fillId="0" borderId="4" xfId="0" applyFont="1" applyBorder="1" applyAlignment="1">
      <alignment vertical="top"/>
    </xf>
    <xf numFmtId="43" fontId="6" fillId="0" borderId="4" xfId="1" applyFont="1" applyFill="1" applyBorder="1" applyAlignment="1">
      <alignment vertical="top"/>
    </xf>
    <xf numFmtId="189" fontId="8" fillId="0" borderId="4" xfId="1" applyNumberFormat="1" applyFont="1" applyFill="1" applyBorder="1" applyAlignment="1" applyProtection="1">
      <alignment horizontal="center" vertical="center"/>
      <protection locked="0"/>
    </xf>
    <xf numFmtId="49" fontId="4" fillId="0" borderId="11" xfId="2" applyNumberFormat="1" applyFont="1" applyBorder="1" applyProtection="1">
      <protection locked="0"/>
    </xf>
    <xf numFmtId="43" fontId="4" fillId="0" borderId="11" xfId="1" applyFont="1" applyFill="1" applyBorder="1" applyProtection="1"/>
    <xf numFmtId="49" fontId="9" fillId="4" borderId="14" xfId="2" applyNumberFormat="1" applyFont="1" applyFill="1" applyBorder="1" applyAlignment="1" applyProtection="1">
      <alignment vertical="center"/>
      <protection locked="0"/>
    </xf>
    <xf numFmtId="43" fontId="9" fillId="4" borderId="14" xfId="1" applyFont="1" applyFill="1" applyBorder="1" applyAlignment="1" applyProtection="1">
      <alignment vertical="center"/>
    </xf>
    <xf numFmtId="49" fontId="9" fillId="4" borderId="4" xfId="2" applyNumberFormat="1" applyFont="1" applyFill="1" applyBorder="1" applyAlignment="1" applyProtection="1">
      <alignment vertical="center"/>
      <protection locked="0"/>
    </xf>
    <xf numFmtId="43" fontId="9" fillId="4" borderId="4" xfId="1" applyFont="1" applyFill="1" applyBorder="1" applyAlignment="1" applyProtection="1">
      <alignment vertical="center"/>
      <protection locked="0"/>
    </xf>
    <xf numFmtId="43" fontId="6" fillId="2" borderId="0" xfId="1" applyFont="1" applyFill="1" applyAlignment="1">
      <alignment vertical="center" wrapText="1"/>
    </xf>
    <xf numFmtId="0" fontId="6" fillId="7" borderId="11" xfId="0" applyFont="1" applyFill="1" applyBorder="1" applyAlignment="1">
      <alignment horizontal="center" vertical="top"/>
    </xf>
    <xf numFmtId="0" fontId="6" fillId="7" borderId="5" xfId="0" applyFont="1" applyFill="1" applyBorder="1" applyAlignment="1">
      <alignment vertical="top" wrapText="1"/>
    </xf>
    <xf numFmtId="188" fontId="6" fillId="7" borderId="11" xfId="0" applyNumberFormat="1" applyFont="1" applyFill="1" applyBorder="1" applyAlignment="1">
      <alignment horizontal="center" vertical="top"/>
    </xf>
    <xf numFmtId="0" fontId="6" fillId="7" borderId="11" xfId="0" applyFont="1" applyFill="1" applyBorder="1" applyAlignment="1">
      <alignment vertical="top"/>
    </xf>
    <xf numFmtId="43" fontId="6" fillId="7" borderId="11" xfId="1" applyFont="1" applyFill="1" applyBorder="1" applyAlignment="1">
      <alignment vertical="top"/>
    </xf>
    <xf numFmtId="43" fontId="6" fillId="7" borderId="11" xfId="1" applyFont="1" applyFill="1" applyBorder="1" applyAlignment="1">
      <alignment horizontal="center" vertical="top"/>
    </xf>
    <xf numFmtId="43" fontId="9" fillId="7" borderId="4" xfId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43" fontId="6" fillId="0" borderId="11" xfId="1" applyFont="1" applyFill="1" applyBorder="1" applyAlignment="1">
      <alignment horizontal="center" vertical="top"/>
    </xf>
    <xf numFmtId="43" fontId="6" fillId="0" borderId="5" xfId="1" applyFont="1" applyFill="1" applyBorder="1" applyAlignment="1">
      <alignment horizontal="center" vertical="top"/>
    </xf>
    <xf numFmtId="0" fontId="7" fillId="0" borderId="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center" wrapText="1"/>
    </xf>
    <xf numFmtId="49" fontId="9" fillId="0" borderId="3" xfId="2" applyNumberFormat="1" applyFont="1" applyBorder="1" applyAlignment="1">
      <alignment horizontal="center" vertical="center" wrapText="1"/>
    </xf>
    <xf numFmtId="49" fontId="9" fillId="0" borderId="5" xfId="2" applyNumberFormat="1" applyFont="1" applyBorder="1" applyAlignment="1">
      <alignment horizontal="center" vertical="center" wrapText="1"/>
    </xf>
    <xf numFmtId="43" fontId="9" fillId="0" borderId="3" xfId="1" applyFont="1" applyFill="1" applyBorder="1" applyAlignment="1" applyProtection="1">
      <alignment horizontal="center" vertical="center" wrapText="1"/>
      <protection locked="0"/>
    </xf>
    <xf numFmtId="43" fontId="9" fillId="0" borderId="5" xfId="1" applyFont="1" applyFill="1" applyBorder="1" applyAlignment="1" applyProtection="1">
      <alignment horizontal="center" vertical="center" wrapText="1"/>
      <protection locked="0"/>
    </xf>
    <xf numFmtId="43" fontId="8" fillId="0" borderId="8" xfId="1" applyFont="1" applyFill="1" applyBorder="1" applyAlignment="1" applyProtection="1">
      <alignment horizontal="center" vertical="center"/>
      <protection locked="0"/>
    </xf>
    <xf numFmtId="43" fontId="8" fillId="0" borderId="7" xfId="1" applyFont="1" applyFill="1" applyBorder="1" applyAlignment="1" applyProtection="1">
      <alignment horizontal="center" vertical="center"/>
      <protection locked="0"/>
    </xf>
    <xf numFmtId="43" fontId="8" fillId="0" borderId="6" xfId="1" applyFont="1" applyFill="1" applyBorder="1" applyAlignment="1" applyProtection="1">
      <alignment horizontal="center" vertical="center"/>
      <protection locked="0"/>
    </xf>
    <xf numFmtId="43" fontId="8" fillId="0" borderId="3" xfId="1" applyFont="1" applyFill="1" applyBorder="1" applyAlignment="1" applyProtection="1">
      <alignment horizontal="center" vertical="center" wrapText="1"/>
      <protection locked="0"/>
    </xf>
    <xf numFmtId="43" fontId="8" fillId="0" borderId="5" xfId="1" applyFont="1" applyFill="1" applyBorder="1" applyAlignment="1" applyProtection="1">
      <alignment horizontal="center" vertical="center" wrapText="1"/>
      <protection locked="0"/>
    </xf>
  </cellXfs>
  <cellStyles count="5">
    <cellStyle name="Normal 11" xfId="3" xr:uid="{00000000-0005-0000-0000-000000000000}"/>
    <cellStyle name="จุลภาค" xfId="1" builtinId="3"/>
    <cellStyle name="จุลภาค 2" xfId="4" xr:uid="{00000000-0005-0000-0000-000002000000}"/>
    <cellStyle name="ปกติ" xfId="0" builtinId="0"/>
    <cellStyle name="ปกติ_แผนการเบิกจ่าย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3626;&#3656;&#3623;&#3609;&#3610;&#3640;&#3588;&#3588;&#3621;\&#3613;&#3638;&#3585;&#3629;&#3610;&#3619;&#3617;54\&#3649;&#3610;&#3610;&#3585;10-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4.29\budget_01\&#3613;&#3638;&#3585;&#3629;&#3610;&#3619;&#3617;54\&#3649;&#3610;&#3610;&#3585;1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4.29\budget_01\Ying\&#3591;&#3610;&#3611;&#3619;&#3632;&#3617;&#3634;&#3603;%20&#3611;&#3637;%202563\&#3611;&#3619;&#3633;&#3610;&#3621;&#3604;%20&#3588;&#3619;&#3640;&#3616;&#3633;&#3603;&#3601;&#3660;&#3611;&#3637;%2062%20OK\&#3585;.%20&#3629;&#3634;&#3627;&#3634;&#3619;&#3626;&#3633;&#3605;&#3623;&#366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5;&#3621;&#3640;&#3656;&#3617;&#3648;&#3591;&#3636;&#3609;&#3607;&#3640;&#3609;/&#3648;&#3591;&#3636;&#3609;&#3607;&#3640;&#3609;&#3623;&#3636;&#3592;&#3633;&#3618;/&#3648;&#3591;&#3636;&#3609;&#3607;&#3640;&#3609;&#3623;&#3636;&#3592;&#3633;&#3618;&#3611;&#3637;%2064/&#3649;&#3612;&#3609;64%20&#3649;&#3618;&#3585;&#3648;&#3593;&#3614;&#3634;&#3632;&#3627;&#3609;&#3656;&#3623;&#3618;&#3607;&#3637;&#3656;&#3617;&#3637;/&#3616;&#3634;&#3614;&#3619;&#3623;&#3617;%20&#3611;&#3637;%202564%20&#3607;&#3637;&#3656;&#3652;&#3604;&#3657;&#3619;&#3633;&#3610;&#3585;&#3634;&#3619;&#3592;&#3633;&#3604;&#3626;&#3619;&#361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Purchase Order"/>
      <sheetName val="Customize Your Purchase Order"/>
      <sheetName val="Main Sum (Hotel &amp; Residences)"/>
      <sheetName val="Cost Data"/>
      <sheetName val="Material"/>
      <sheetName val="2_3_1 อาคาร"/>
      <sheetName val="EXF"/>
      <sheetName val="Progress-All"/>
      <sheetName val="C(1)"/>
      <sheetName val="D&amp;E(1)"/>
      <sheetName val="สรุปราคา (EMC)"/>
      <sheetName val="cov-estimate"/>
      <sheetName val="Cost_Categories"/>
      <sheetName val="AutoOpen_Stub_Data"/>
      <sheetName val="Intl_Data_Table"/>
      <sheetName val="HVAC"/>
      <sheetName val="Purchase_Order"/>
      <sheetName val="Customize_Your_Purchase_Order"/>
      <sheetName val="SH-D"/>
      <sheetName val="basic rate"/>
      <sheetName val="ค่าวัสดุ"/>
      <sheetName val="Main_Sum_(Hotel_&amp;_Residences)"/>
      <sheetName val="Cost_Data"/>
      <sheetName val="2_3_1_อาคาร"/>
      <sheetName val="สรุปราคา_(EMC)"/>
      <sheetName val="INVOICEprototype1"/>
      <sheetName val="List"/>
      <sheetName val="SH-G"/>
      <sheetName val="SH-C"/>
      <sheetName val="Mat"/>
      <sheetName val="PRICE LIST"/>
      <sheetName val="BOX Cryostat Details"/>
      <sheetName val="Driver Linac Layout"/>
      <sheetName val="Inputs"/>
      <sheetName val="Magnet Details"/>
      <sheetName val="MASTER"/>
      <sheetName val="Assumption"/>
      <sheetName val="AutoOpen_Stub_Data3"/>
      <sheetName val="Intl_Data_Table3"/>
      <sheetName val="Purchase_Order3"/>
      <sheetName val="Customize_Your_Purchase_Order3"/>
      <sheetName val="Main_Sum_(Hotel_&amp;_Residences)3"/>
      <sheetName val="Cost_Data3"/>
      <sheetName val="2_3_1_อาคาร3"/>
      <sheetName val="สรุปราคา_(EMC)3"/>
      <sheetName val="basic_rate2"/>
      <sheetName val="PRICE_LIST2"/>
      <sheetName val="BOX_Cryostat_Details2"/>
      <sheetName val="Driver_Linac_Layout2"/>
      <sheetName val="Magnet_Details2"/>
      <sheetName val="AutoOpen_Stub_Data1"/>
      <sheetName val="Intl_Data_Table1"/>
      <sheetName val="Purchase_Order1"/>
      <sheetName val="Customize_Your_Purchase_Order1"/>
      <sheetName val="Main_Sum_(Hotel_&amp;_Residences)1"/>
      <sheetName val="Cost_Data1"/>
      <sheetName val="2_3_1_อาคาร1"/>
      <sheetName val="สรุปราคา_(EMC)1"/>
      <sheetName val="basic_rate"/>
      <sheetName val="PRICE_LIST"/>
      <sheetName val="BOX_Cryostat_Details"/>
      <sheetName val="Driver_Linac_Layout"/>
      <sheetName val="Magnet_Details"/>
      <sheetName val="AutoOpen_Stub_Data2"/>
      <sheetName val="Intl_Data_Table2"/>
      <sheetName val="Purchase_Order2"/>
      <sheetName val="Customize_Your_Purchase_Order2"/>
      <sheetName val="Main_Sum_(Hotel_&amp;_Residences)2"/>
      <sheetName val="Cost_Data2"/>
      <sheetName val="2_3_1_อาคาร2"/>
      <sheetName val="สรุปราคา_(EMC)2"/>
      <sheetName val="basic_rate1"/>
      <sheetName val="PRICE_LIST1"/>
      <sheetName val="BOX_Cryostat_Details1"/>
      <sheetName val="Driver_Linac_Layout1"/>
      <sheetName val="Magnet_Details1"/>
      <sheetName val="Cover"/>
      <sheetName val=""/>
      <sheetName val="DETAIL "/>
      <sheetName val="SUM-AIR-Submit"/>
      <sheetName val="Construction cost assumption"/>
      <sheetName val="JLL Assumption"/>
      <sheetName val="Sheet1"/>
      <sheetName val="Retail Program&amp;Rev Assumption"/>
      <sheetName val="สรุป"/>
      <sheetName val="boq"/>
      <sheetName val="Cctmst"/>
      <sheetName val="I-slab"/>
      <sheetName val="97 사업추정(WEKI)"/>
      <sheetName val="Customize Your Invoice"/>
      <sheetName val="SEA"/>
      <sheetName val="เงินกู้ธนชาติ"/>
      <sheetName val="10-1 Media"/>
      <sheetName val="10-cut"/>
      <sheetName val="เงินกู้ MGC"/>
      <sheetName val="Trial Balance"/>
      <sheetName val="Sol-Other"/>
      <sheetName val="TrialBalance Q3-2002"/>
      <sheetName val="Dec15"/>
      <sheetName val="DEC31"/>
      <sheetName val="Beam Gridline1-7"/>
      <sheetName val="I. Gen&amp;Proj Schd-Asm"/>
      <sheetName val="II. Proj Cost-Asm"/>
      <sheetName val="Code"/>
      <sheetName val="LITF"/>
      <sheetName val="Main Summary"/>
      <sheetName val="covere"/>
      <sheetName val="Daily Handover"/>
      <sheetName val="factors"/>
      <sheetName val="Mat_Source"/>
      <sheetName val="Cash Flow Internal"/>
      <sheetName val="DETAIL_"/>
      <sheetName val="SPEC PL1"/>
      <sheetName val="Submit#1_Oakwood Sukhumvit36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RITERIA1"/>
      <sheetName val="desc"/>
      <sheetName val="type"/>
      <sheetName val="Control"/>
      <sheetName val="Orig FC Pivot Table"/>
      <sheetName val="0398exp"/>
      <sheetName val="2004"/>
      <sheetName val="Mapping table"/>
      <sheetName val="DAY"/>
      <sheetName val="TABLE"/>
      <sheetName val="BUILD95"/>
      <sheetName val="แบบก.12"/>
      <sheetName val="ศูนย์สัตวศาสตร์ฯ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บบก.10"/>
      <sheetName val="แบบก.11"/>
      <sheetName val="แบบก.12"/>
      <sheetName val="ต่อหน่วย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บบก.10"/>
      <sheetName val="แบบก.11"/>
      <sheetName val="แบบก.12"/>
      <sheetName val="ต่อหน่วย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ลายหลาก"/>
      <sheetName val="วิจัย"/>
      <sheetName val="Seedhub"/>
      <sheetName val="อาหารสัตว์"/>
      <sheetName val="ที่อยู่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สส. ภาพรวม64"/>
      <sheetName val="สสช. ภาพรวม64"/>
      <sheetName val="สทป. ภาพรวม64"/>
      <sheetName val="สพพ. ภาพรวม64"/>
      <sheetName val="สอส. ภาพรวม64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9"/>
  <sheetViews>
    <sheetView zoomScale="70" zoomScaleNormal="70" workbookViewId="0">
      <pane xSplit="1" topLeftCell="B1" activePane="topRight" state="frozen"/>
      <selection activeCell="A4" sqref="A4"/>
      <selection pane="topRight" activeCell="B62" sqref="B62"/>
    </sheetView>
  </sheetViews>
  <sheetFormatPr defaultRowHeight="21" x14ac:dyDescent="0.2"/>
  <cols>
    <col min="1" max="1" width="36" style="20" customWidth="1"/>
    <col min="2" max="8" width="30.75" style="19" customWidth="1"/>
    <col min="9" max="16384" width="9" style="20"/>
  </cols>
  <sheetData>
    <row r="1" spans="1:8" x14ac:dyDescent="0.2">
      <c r="A1" s="104" t="s">
        <v>95</v>
      </c>
      <c r="B1" s="104"/>
      <c r="C1" s="104"/>
      <c r="D1" s="104"/>
      <c r="E1" s="104"/>
      <c r="F1" s="104"/>
      <c r="G1" s="104"/>
      <c r="H1" s="104"/>
    </row>
    <row r="2" spans="1:8" s="29" customFormat="1" x14ac:dyDescent="0.2">
      <c r="A2" s="103" t="s">
        <v>77</v>
      </c>
      <c r="B2" s="103"/>
      <c r="C2" s="103"/>
      <c r="D2" s="103"/>
      <c r="E2" s="103"/>
      <c r="F2" s="103"/>
      <c r="G2" s="103"/>
      <c r="H2" s="103"/>
    </row>
    <row r="3" spans="1:8" s="47" customFormat="1" ht="162" customHeight="1" x14ac:dyDescent="0.2">
      <c r="A3" s="70" t="s">
        <v>67</v>
      </c>
      <c r="B3" s="46" t="s">
        <v>80</v>
      </c>
      <c r="C3" s="46" t="s">
        <v>83</v>
      </c>
      <c r="D3" s="46" t="s">
        <v>88</v>
      </c>
      <c r="E3" s="46" t="s">
        <v>89</v>
      </c>
      <c r="F3" s="46" t="s">
        <v>91</v>
      </c>
      <c r="G3" s="102" t="s">
        <v>97</v>
      </c>
      <c r="H3" s="71" t="s">
        <v>81</v>
      </c>
    </row>
    <row r="4" spans="1:8" x14ac:dyDescent="0.2">
      <c r="A4" s="93" t="s">
        <v>55</v>
      </c>
      <c r="B4" s="94">
        <f t="shared" ref="B4:F4" si="0">+B5+B10+B55+B58+B59</f>
        <v>168220</v>
      </c>
      <c r="C4" s="94">
        <f t="shared" si="0"/>
        <v>206960</v>
      </c>
      <c r="D4" s="94">
        <f t="shared" si="0"/>
        <v>415350</v>
      </c>
      <c r="E4" s="94">
        <f t="shared" si="0"/>
        <v>139815</v>
      </c>
      <c r="F4" s="94">
        <f t="shared" si="0"/>
        <v>330460</v>
      </c>
      <c r="G4" s="94">
        <f>+G5+G10+G55+G58+G59</f>
        <v>0</v>
      </c>
      <c r="H4" s="94">
        <f>SUM(B4:G4)</f>
        <v>1260805</v>
      </c>
    </row>
    <row r="5" spans="1:8" hidden="1" x14ac:dyDescent="0.2">
      <c r="A5" s="48" t="s">
        <v>54</v>
      </c>
      <c r="B5" s="21">
        <f t="shared" ref="B5:F5" si="1">SUM(B6:B9)</f>
        <v>0</v>
      </c>
      <c r="C5" s="21">
        <f t="shared" si="1"/>
        <v>0</v>
      </c>
      <c r="D5" s="21">
        <f t="shared" si="1"/>
        <v>0</v>
      </c>
      <c r="E5" s="21">
        <f t="shared" si="1"/>
        <v>0</v>
      </c>
      <c r="F5" s="21">
        <f t="shared" si="1"/>
        <v>0</v>
      </c>
      <c r="G5" s="21">
        <f t="shared" ref="G5" si="2">SUM(G6:G9)</f>
        <v>0</v>
      </c>
      <c r="H5" s="21">
        <f>SUM(G5:G5)</f>
        <v>0</v>
      </c>
    </row>
    <row r="6" spans="1:8" hidden="1" x14ac:dyDescent="0.2">
      <c r="A6" s="49" t="s">
        <v>53</v>
      </c>
      <c r="B6" s="22">
        <v>0</v>
      </c>
      <c r="C6" s="22">
        <v>0</v>
      </c>
      <c r="D6" s="22">
        <v>0</v>
      </c>
      <c r="E6" s="22">
        <v>0</v>
      </c>
      <c r="F6" s="50">
        <v>0</v>
      </c>
      <c r="G6" s="22">
        <v>0</v>
      </c>
      <c r="H6" s="22">
        <f>SUM(G6:G6)</f>
        <v>0</v>
      </c>
    </row>
    <row r="7" spans="1:8" hidden="1" x14ac:dyDescent="0.2">
      <c r="A7" s="49" t="s">
        <v>52</v>
      </c>
      <c r="B7" s="22">
        <v>0</v>
      </c>
      <c r="C7" s="22">
        <v>0</v>
      </c>
      <c r="D7" s="22">
        <v>0</v>
      </c>
      <c r="E7" s="22">
        <v>0</v>
      </c>
      <c r="F7" s="50">
        <v>0</v>
      </c>
      <c r="G7" s="22">
        <v>0</v>
      </c>
      <c r="H7" s="22">
        <f>SUM(G7:G7)</f>
        <v>0</v>
      </c>
    </row>
    <row r="8" spans="1:8" hidden="1" x14ac:dyDescent="0.2">
      <c r="A8" s="49" t="s">
        <v>51</v>
      </c>
      <c r="B8" s="22">
        <v>0</v>
      </c>
      <c r="C8" s="22">
        <v>0</v>
      </c>
      <c r="D8" s="22">
        <v>0</v>
      </c>
      <c r="E8" s="22">
        <v>0</v>
      </c>
      <c r="F8" s="50">
        <v>0</v>
      </c>
      <c r="G8" s="22">
        <v>0</v>
      </c>
      <c r="H8" s="22">
        <f>SUM(G8:G8)</f>
        <v>0</v>
      </c>
    </row>
    <row r="9" spans="1:8" hidden="1" x14ac:dyDescent="0.2">
      <c r="A9" s="49" t="s">
        <v>50</v>
      </c>
      <c r="B9" s="22">
        <v>0</v>
      </c>
      <c r="C9" s="22">
        <v>0</v>
      </c>
      <c r="D9" s="22">
        <v>0</v>
      </c>
      <c r="E9" s="22">
        <v>0</v>
      </c>
      <c r="F9" s="50">
        <v>0</v>
      </c>
      <c r="G9" s="22">
        <v>0</v>
      </c>
      <c r="H9" s="22">
        <f>SUM(G9:G9)</f>
        <v>0</v>
      </c>
    </row>
    <row r="10" spans="1:8" x14ac:dyDescent="0.2">
      <c r="A10" s="51" t="s">
        <v>49</v>
      </c>
      <c r="B10" s="23">
        <f t="shared" ref="B10:G10" si="3">+B11+B49</f>
        <v>168220</v>
      </c>
      <c r="C10" s="23">
        <f t="shared" si="3"/>
        <v>206960</v>
      </c>
      <c r="D10" s="23">
        <f t="shared" ref="D10" si="4">+D11+D49</f>
        <v>415350</v>
      </c>
      <c r="E10" s="23">
        <f t="shared" si="3"/>
        <v>139815</v>
      </c>
      <c r="F10" s="23">
        <f t="shared" si="3"/>
        <v>330460</v>
      </c>
      <c r="G10" s="23">
        <f t="shared" si="3"/>
        <v>0</v>
      </c>
      <c r="H10" s="23">
        <f t="shared" ref="H10:H46" si="5">SUM(B10:G10)</f>
        <v>1260805</v>
      </c>
    </row>
    <row r="11" spans="1:8" hidden="1" x14ac:dyDescent="0.2">
      <c r="A11" s="52" t="s">
        <v>48</v>
      </c>
      <c r="B11" s="24">
        <f t="shared" ref="B11:G11" si="6">+B12+B21+B34</f>
        <v>168220</v>
      </c>
      <c r="C11" s="24">
        <f t="shared" si="6"/>
        <v>206960</v>
      </c>
      <c r="D11" s="24">
        <f t="shared" ref="D11" si="7">+D12+D21+D34</f>
        <v>415350</v>
      </c>
      <c r="E11" s="24">
        <f t="shared" si="6"/>
        <v>139815</v>
      </c>
      <c r="F11" s="24">
        <f t="shared" si="6"/>
        <v>330460</v>
      </c>
      <c r="G11" s="24">
        <f t="shared" si="6"/>
        <v>0</v>
      </c>
      <c r="H11" s="24">
        <f t="shared" si="5"/>
        <v>1260805</v>
      </c>
    </row>
    <row r="12" spans="1:8" x14ac:dyDescent="0.2">
      <c r="A12" s="53" t="s">
        <v>47</v>
      </c>
      <c r="B12" s="25">
        <f t="shared" ref="B12" si="8">SUM(B13:B20)</f>
        <v>0</v>
      </c>
      <c r="C12" s="25">
        <f t="shared" ref="C12:G12" si="9">SUM(C13:C20)</f>
        <v>0</v>
      </c>
      <c r="D12" s="25">
        <f t="shared" ref="D12" si="10">SUM(D13:D20)</f>
        <v>0</v>
      </c>
      <c r="E12" s="25">
        <f t="shared" si="9"/>
        <v>0</v>
      </c>
      <c r="F12" s="25">
        <f t="shared" si="9"/>
        <v>0</v>
      </c>
      <c r="G12" s="25">
        <f t="shared" si="9"/>
        <v>0</v>
      </c>
      <c r="H12" s="25">
        <f t="shared" si="5"/>
        <v>0</v>
      </c>
    </row>
    <row r="13" spans="1:8" x14ac:dyDescent="0.2">
      <c r="A13" s="49" t="s">
        <v>46</v>
      </c>
      <c r="B13" s="22">
        <v>0</v>
      </c>
      <c r="C13" s="22">
        <v>0</v>
      </c>
      <c r="D13" s="22">
        <v>0</v>
      </c>
      <c r="E13" s="22">
        <v>0</v>
      </c>
      <c r="F13" s="50">
        <v>0</v>
      </c>
      <c r="G13" s="22">
        <f>64800-64800</f>
        <v>0</v>
      </c>
      <c r="H13" s="22">
        <f t="shared" si="5"/>
        <v>0</v>
      </c>
    </row>
    <row r="14" spans="1:8" hidden="1" x14ac:dyDescent="0.2">
      <c r="A14" s="49" t="s">
        <v>45</v>
      </c>
      <c r="B14" s="22">
        <v>0</v>
      </c>
      <c r="C14" s="22">
        <v>0</v>
      </c>
      <c r="D14" s="22">
        <v>0</v>
      </c>
      <c r="E14" s="22">
        <v>0</v>
      </c>
      <c r="F14" s="50">
        <v>0</v>
      </c>
      <c r="G14" s="22">
        <v>0</v>
      </c>
      <c r="H14" s="22">
        <f t="shared" si="5"/>
        <v>0</v>
      </c>
    </row>
    <row r="15" spans="1:8" hidden="1" x14ac:dyDescent="0.2">
      <c r="A15" s="49" t="s">
        <v>44</v>
      </c>
      <c r="B15" s="22">
        <v>0</v>
      </c>
      <c r="C15" s="22">
        <v>0</v>
      </c>
      <c r="D15" s="22">
        <v>0</v>
      </c>
      <c r="E15" s="22">
        <v>0</v>
      </c>
      <c r="F15" s="50">
        <v>0</v>
      </c>
      <c r="G15" s="22">
        <v>0</v>
      </c>
      <c r="H15" s="22">
        <f t="shared" si="5"/>
        <v>0</v>
      </c>
    </row>
    <row r="16" spans="1:8" hidden="1" x14ac:dyDescent="0.2">
      <c r="A16" s="49" t="s">
        <v>43</v>
      </c>
      <c r="B16" s="22">
        <v>0</v>
      </c>
      <c r="C16" s="22">
        <v>0</v>
      </c>
      <c r="D16" s="22">
        <v>0</v>
      </c>
      <c r="E16" s="22">
        <v>0</v>
      </c>
      <c r="F16" s="50">
        <v>0</v>
      </c>
      <c r="G16" s="22">
        <v>0</v>
      </c>
      <c r="H16" s="22">
        <f t="shared" si="5"/>
        <v>0</v>
      </c>
    </row>
    <row r="17" spans="1:8" hidden="1" x14ac:dyDescent="0.2">
      <c r="A17" s="49" t="s">
        <v>42</v>
      </c>
      <c r="B17" s="22">
        <v>0</v>
      </c>
      <c r="C17" s="22">
        <v>0</v>
      </c>
      <c r="D17" s="22">
        <v>0</v>
      </c>
      <c r="E17" s="22">
        <v>0</v>
      </c>
      <c r="F17" s="50">
        <v>0</v>
      </c>
      <c r="G17" s="22">
        <v>0</v>
      </c>
      <c r="H17" s="22">
        <f t="shared" si="5"/>
        <v>0</v>
      </c>
    </row>
    <row r="18" spans="1:8" hidden="1" x14ac:dyDescent="0.2">
      <c r="A18" s="49" t="s">
        <v>41</v>
      </c>
      <c r="B18" s="22">
        <v>0</v>
      </c>
      <c r="C18" s="22">
        <v>0</v>
      </c>
      <c r="D18" s="22">
        <v>0</v>
      </c>
      <c r="E18" s="22">
        <v>0</v>
      </c>
      <c r="F18" s="50">
        <v>0</v>
      </c>
      <c r="G18" s="22">
        <v>0</v>
      </c>
      <c r="H18" s="22">
        <f t="shared" si="5"/>
        <v>0</v>
      </c>
    </row>
    <row r="19" spans="1:8" hidden="1" x14ac:dyDescent="0.2">
      <c r="A19" s="49" t="s">
        <v>40</v>
      </c>
      <c r="B19" s="22">
        <v>0</v>
      </c>
      <c r="C19" s="22">
        <v>0</v>
      </c>
      <c r="D19" s="22">
        <v>0</v>
      </c>
      <c r="E19" s="22">
        <v>0</v>
      </c>
      <c r="F19" s="50">
        <v>0</v>
      </c>
      <c r="G19" s="22">
        <v>0</v>
      </c>
      <c r="H19" s="22">
        <f t="shared" si="5"/>
        <v>0</v>
      </c>
    </row>
    <row r="20" spans="1:8" hidden="1" x14ac:dyDescent="0.2">
      <c r="A20" s="49" t="s">
        <v>39</v>
      </c>
      <c r="B20" s="22">
        <v>0</v>
      </c>
      <c r="C20" s="22">
        <v>0</v>
      </c>
      <c r="D20" s="22">
        <v>0</v>
      </c>
      <c r="E20" s="22">
        <v>0</v>
      </c>
      <c r="F20" s="50">
        <v>0</v>
      </c>
      <c r="G20" s="22">
        <v>0</v>
      </c>
      <c r="H20" s="22">
        <f t="shared" si="5"/>
        <v>0</v>
      </c>
    </row>
    <row r="21" spans="1:8" x14ac:dyDescent="0.2">
      <c r="A21" s="53" t="s">
        <v>38</v>
      </c>
      <c r="B21" s="25">
        <f t="shared" ref="B21:G21" si="11">SUM(B22:B33)</f>
        <v>158220</v>
      </c>
      <c r="C21" s="25">
        <f t="shared" si="11"/>
        <v>31460</v>
      </c>
      <c r="D21" s="25">
        <f t="shared" ref="D21" si="12">SUM(D22:D33)</f>
        <v>355680</v>
      </c>
      <c r="E21" s="25">
        <f t="shared" si="11"/>
        <v>51000</v>
      </c>
      <c r="F21" s="25">
        <f t="shared" si="11"/>
        <v>122700</v>
      </c>
      <c r="G21" s="25">
        <f t="shared" si="11"/>
        <v>0</v>
      </c>
      <c r="H21" s="25">
        <f t="shared" si="5"/>
        <v>719060</v>
      </c>
    </row>
    <row r="22" spans="1:8" x14ac:dyDescent="0.2">
      <c r="A22" s="49" t="s">
        <v>37</v>
      </c>
      <c r="B22" s="22">
        <v>38220</v>
      </c>
      <c r="C22" s="22">
        <v>31460</v>
      </c>
      <c r="D22" s="22">
        <v>8960</v>
      </c>
      <c r="E22" s="22">
        <v>0</v>
      </c>
      <c r="F22" s="50">
        <v>4700</v>
      </c>
      <c r="G22" s="22">
        <v>0</v>
      </c>
      <c r="H22" s="22">
        <f t="shared" si="5"/>
        <v>83340</v>
      </c>
    </row>
    <row r="23" spans="1:8" hidden="1" x14ac:dyDescent="0.2">
      <c r="A23" s="49" t="s">
        <v>36</v>
      </c>
      <c r="B23" s="22">
        <v>0</v>
      </c>
      <c r="C23" s="22">
        <v>0</v>
      </c>
      <c r="D23" s="22">
        <v>0</v>
      </c>
      <c r="E23" s="22">
        <v>0</v>
      </c>
      <c r="F23" s="50">
        <v>0</v>
      </c>
      <c r="G23" s="50">
        <v>0</v>
      </c>
      <c r="H23" s="22">
        <f t="shared" si="5"/>
        <v>0</v>
      </c>
    </row>
    <row r="24" spans="1:8" hidden="1" x14ac:dyDescent="0.2">
      <c r="A24" s="49" t="s">
        <v>35</v>
      </c>
      <c r="B24" s="22">
        <v>0</v>
      </c>
      <c r="C24" s="22">
        <v>0</v>
      </c>
      <c r="D24" s="22">
        <v>0</v>
      </c>
      <c r="E24" s="22">
        <v>0</v>
      </c>
      <c r="F24" s="50">
        <v>0</v>
      </c>
      <c r="G24" s="50">
        <v>0</v>
      </c>
      <c r="H24" s="22">
        <f t="shared" si="5"/>
        <v>0</v>
      </c>
    </row>
    <row r="25" spans="1:8" x14ac:dyDescent="0.2">
      <c r="A25" s="49" t="s">
        <v>34</v>
      </c>
      <c r="B25" s="22">
        <v>0</v>
      </c>
      <c r="C25" s="22">
        <v>0</v>
      </c>
      <c r="D25" s="22">
        <v>0</v>
      </c>
      <c r="E25" s="22">
        <v>0</v>
      </c>
      <c r="F25" s="50">
        <v>50000</v>
      </c>
      <c r="G25" s="50">
        <v>0</v>
      </c>
      <c r="H25" s="22">
        <f t="shared" si="5"/>
        <v>50000</v>
      </c>
    </row>
    <row r="26" spans="1:8" hidden="1" x14ac:dyDescent="0.2">
      <c r="A26" s="49" t="s">
        <v>33</v>
      </c>
      <c r="B26" s="22">
        <v>0</v>
      </c>
      <c r="C26" s="22">
        <v>0</v>
      </c>
      <c r="D26" s="22">
        <v>0</v>
      </c>
      <c r="E26" s="22">
        <v>0</v>
      </c>
      <c r="F26" s="50">
        <v>0</v>
      </c>
      <c r="G26" s="50">
        <v>0</v>
      </c>
      <c r="H26" s="22">
        <f t="shared" si="5"/>
        <v>0</v>
      </c>
    </row>
    <row r="27" spans="1:8" x14ac:dyDescent="0.2">
      <c r="A27" s="49" t="s">
        <v>32</v>
      </c>
      <c r="B27" s="22">
        <v>120000</v>
      </c>
      <c r="C27" s="22">
        <v>0</v>
      </c>
      <c r="D27" s="22">
        <v>346720</v>
      </c>
      <c r="E27" s="22">
        <v>51000</v>
      </c>
      <c r="F27" s="50">
        <v>68000</v>
      </c>
      <c r="G27" s="22">
        <f>192000-192000</f>
        <v>0</v>
      </c>
      <c r="H27" s="22">
        <f t="shared" si="5"/>
        <v>585720</v>
      </c>
    </row>
    <row r="28" spans="1:8" hidden="1" x14ac:dyDescent="0.2">
      <c r="A28" s="49" t="s">
        <v>31</v>
      </c>
      <c r="B28" s="22">
        <v>0</v>
      </c>
      <c r="C28" s="22">
        <v>0</v>
      </c>
      <c r="D28" s="22">
        <v>0</v>
      </c>
      <c r="E28" s="22">
        <v>0</v>
      </c>
      <c r="F28" s="50">
        <v>0</v>
      </c>
      <c r="G28" s="50">
        <v>0</v>
      </c>
      <c r="H28" s="22">
        <f t="shared" si="5"/>
        <v>0</v>
      </c>
    </row>
    <row r="29" spans="1:8" hidden="1" x14ac:dyDescent="0.2">
      <c r="A29" s="49" t="s">
        <v>30</v>
      </c>
      <c r="B29" s="22">
        <v>0</v>
      </c>
      <c r="C29" s="22">
        <v>0</v>
      </c>
      <c r="D29" s="22">
        <v>0</v>
      </c>
      <c r="E29" s="22">
        <v>0</v>
      </c>
      <c r="F29" s="50">
        <v>0</v>
      </c>
      <c r="G29" s="50">
        <v>0</v>
      </c>
      <c r="H29" s="22">
        <f t="shared" si="5"/>
        <v>0</v>
      </c>
    </row>
    <row r="30" spans="1:8" hidden="1" x14ac:dyDescent="0.2">
      <c r="A30" s="49" t="s">
        <v>29</v>
      </c>
      <c r="B30" s="22">
        <v>0</v>
      </c>
      <c r="C30" s="22">
        <v>0</v>
      </c>
      <c r="D30" s="22">
        <v>0</v>
      </c>
      <c r="E30" s="22">
        <v>0</v>
      </c>
      <c r="F30" s="50">
        <v>0</v>
      </c>
      <c r="G30" s="50">
        <v>0</v>
      </c>
      <c r="H30" s="22">
        <f t="shared" si="5"/>
        <v>0</v>
      </c>
    </row>
    <row r="31" spans="1:8" hidden="1" x14ac:dyDescent="0.2">
      <c r="A31" s="49" t="s">
        <v>28</v>
      </c>
      <c r="B31" s="22">
        <v>0</v>
      </c>
      <c r="C31" s="22">
        <v>0</v>
      </c>
      <c r="D31" s="22">
        <v>0</v>
      </c>
      <c r="E31" s="22">
        <v>0</v>
      </c>
      <c r="F31" s="50">
        <v>0</v>
      </c>
      <c r="G31" s="50">
        <v>0</v>
      </c>
      <c r="H31" s="22">
        <f t="shared" si="5"/>
        <v>0</v>
      </c>
    </row>
    <row r="32" spans="1:8" hidden="1" x14ac:dyDescent="0.2">
      <c r="A32" s="49" t="s">
        <v>27</v>
      </c>
      <c r="B32" s="22">
        <v>0</v>
      </c>
      <c r="C32" s="22">
        <v>0</v>
      </c>
      <c r="D32" s="22">
        <v>0</v>
      </c>
      <c r="E32" s="22">
        <v>0</v>
      </c>
      <c r="F32" s="50">
        <v>0</v>
      </c>
      <c r="G32" s="50">
        <v>0</v>
      </c>
      <c r="H32" s="22">
        <f t="shared" si="5"/>
        <v>0</v>
      </c>
    </row>
    <row r="33" spans="1:8" hidden="1" x14ac:dyDescent="0.2">
      <c r="A33" s="49" t="s">
        <v>26</v>
      </c>
      <c r="B33" s="22">
        <v>0</v>
      </c>
      <c r="C33" s="22">
        <v>0</v>
      </c>
      <c r="D33" s="22">
        <v>0</v>
      </c>
      <c r="E33" s="22">
        <v>0</v>
      </c>
      <c r="F33" s="50">
        <v>0</v>
      </c>
      <c r="G33" s="50">
        <v>0</v>
      </c>
      <c r="H33" s="22">
        <f t="shared" si="5"/>
        <v>0</v>
      </c>
    </row>
    <row r="34" spans="1:8" x14ac:dyDescent="0.2">
      <c r="A34" s="53" t="s">
        <v>25</v>
      </c>
      <c r="B34" s="25">
        <f t="shared" ref="B34:G34" si="13">SUM(B35:B48)</f>
        <v>10000</v>
      </c>
      <c r="C34" s="25">
        <f t="shared" si="13"/>
        <v>175500</v>
      </c>
      <c r="D34" s="25">
        <f t="shared" ref="D34" si="14">SUM(D35:D48)</f>
        <v>59670</v>
      </c>
      <c r="E34" s="25">
        <f t="shared" si="13"/>
        <v>88815</v>
      </c>
      <c r="F34" s="25">
        <f t="shared" si="13"/>
        <v>207760</v>
      </c>
      <c r="G34" s="25">
        <f t="shared" si="13"/>
        <v>0</v>
      </c>
      <c r="H34" s="25">
        <f t="shared" si="5"/>
        <v>541745</v>
      </c>
    </row>
    <row r="35" spans="1:8" x14ac:dyDescent="0.2">
      <c r="A35" s="49" t="s">
        <v>24</v>
      </c>
      <c r="B35" s="22">
        <v>5000</v>
      </c>
      <c r="C35" s="22">
        <v>5100</v>
      </c>
      <c r="D35" s="22">
        <v>0</v>
      </c>
      <c r="E35" s="22">
        <v>0</v>
      </c>
      <c r="F35" s="50">
        <v>3620</v>
      </c>
      <c r="G35" s="22">
        <f>3000-3000</f>
        <v>0</v>
      </c>
      <c r="H35" s="22">
        <f t="shared" si="5"/>
        <v>13720</v>
      </c>
    </row>
    <row r="36" spans="1:8" x14ac:dyDescent="0.2">
      <c r="A36" s="49" t="s">
        <v>23</v>
      </c>
      <c r="B36" s="22">
        <v>0</v>
      </c>
      <c r="C36" s="22">
        <v>0</v>
      </c>
      <c r="D36" s="22">
        <v>7200</v>
      </c>
      <c r="E36" s="22">
        <v>0</v>
      </c>
      <c r="F36" s="50">
        <v>8000</v>
      </c>
      <c r="G36" s="22">
        <v>0</v>
      </c>
      <c r="H36" s="22">
        <f t="shared" si="5"/>
        <v>15200</v>
      </c>
    </row>
    <row r="37" spans="1:8" hidden="1" x14ac:dyDescent="0.2">
      <c r="A37" s="49" t="s">
        <v>22</v>
      </c>
      <c r="B37" s="22">
        <v>0</v>
      </c>
      <c r="C37" s="22">
        <v>0</v>
      </c>
      <c r="D37" s="22">
        <v>0</v>
      </c>
      <c r="E37" s="22">
        <v>0</v>
      </c>
      <c r="F37" s="50">
        <v>0</v>
      </c>
      <c r="G37" s="22">
        <v>0</v>
      </c>
      <c r="H37" s="22">
        <f t="shared" si="5"/>
        <v>0</v>
      </c>
    </row>
    <row r="38" spans="1:8" x14ac:dyDescent="0.2">
      <c r="A38" s="49" t="s">
        <v>21</v>
      </c>
      <c r="B38" s="22">
        <v>0</v>
      </c>
      <c r="C38" s="22">
        <v>0</v>
      </c>
      <c r="D38" s="22">
        <v>0</v>
      </c>
      <c r="E38" s="22">
        <v>0</v>
      </c>
      <c r="F38" s="50">
        <v>0</v>
      </c>
      <c r="G38" s="22">
        <f>2000-2000</f>
        <v>0</v>
      </c>
      <c r="H38" s="22">
        <f t="shared" si="5"/>
        <v>0</v>
      </c>
    </row>
    <row r="39" spans="1:8" x14ac:dyDescent="0.2">
      <c r="A39" s="49" t="s">
        <v>20</v>
      </c>
      <c r="B39" s="22">
        <v>0</v>
      </c>
      <c r="C39" s="22">
        <v>0</v>
      </c>
      <c r="D39" s="22">
        <v>0</v>
      </c>
      <c r="E39" s="22">
        <v>0</v>
      </c>
      <c r="F39" s="50">
        <v>1000</v>
      </c>
      <c r="G39" s="22">
        <v>0</v>
      </c>
      <c r="H39" s="22">
        <f t="shared" si="5"/>
        <v>1000</v>
      </c>
    </row>
    <row r="40" spans="1:8" hidden="1" x14ac:dyDescent="0.2">
      <c r="A40" s="49" t="s">
        <v>19</v>
      </c>
      <c r="B40" s="22">
        <v>0</v>
      </c>
      <c r="C40" s="22">
        <v>0</v>
      </c>
      <c r="D40" s="22">
        <v>0</v>
      </c>
      <c r="E40" s="22">
        <v>0</v>
      </c>
      <c r="F40" s="50">
        <v>0</v>
      </c>
      <c r="G40" s="22">
        <v>0</v>
      </c>
      <c r="H40" s="22">
        <f t="shared" si="5"/>
        <v>0</v>
      </c>
    </row>
    <row r="41" spans="1:8" x14ac:dyDescent="0.2">
      <c r="A41" s="49" t="s">
        <v>18</v>
      </c>
      <c r="B41" s="22">
        <v>0</v>
      </c>
      <c r="C41" s="22">
        <v>0</v>
      </c>
      <c r="D41" s="22">
        <v>0</v>
      </c>
      <c r="E41" s="22">
        <v>0</v>
      </c>
      <c r="F41" s="50">
        <v>8000</v>
      </c>
      <c r="G41" s="22">
        <f>10000-10000</f>
        <v>0</v>
      </c>
      <c r="H41" s="22">
        <f t="shared" si="5"/>
        <v>8000</v>
      </c>
    </row>
    <row r="42" spans="1:8" x14ac:dyDescent="0.2">
      <c r="A42" s="49" t="s">
        <v>17</v>
      </c>
      <c r="B42" s="22">
        <v>0</v>
      </c>
      <c r="C42" s="22">
        <v>170400</v>
      </c>
      <c r="D42" s="22">
        <v>0</v>
      </c>
      <c r="E42" s="22">
        <v>0</v>
      </c>
      <c r="F42" s="50">
        <v>0</v>
      </c>
      <c r="G42" s="22">
        <f>5000-5000</f>
        <v>0</v>
      </c>
      <c r="H42" s="22">
        <f t="shared" si="5"/>
        <v>170400</v>
      </c>
    </row>
    <row r="43" spans="1:8" hidden="1" x14ac:dyDescent="0.2">
      <c r="A43" s="49" t="s">
        <v>16</v>
      </c>
      <c r="B43" s="22">
        <v>0</v>
      </c>
      <c r="C43" s="22">
        <v>0</v>
      </c>
      <c r="D43" s="22">
        <v>0</v>
      </c>
      <c r="E43" s="22">
        <v>0</v>
      </c>
      <c r="F43" s="50">
        <v>0</v>
      </c>
      <c r="G43" s="22">
        <v>0</v>
      </c>
      <c r="H43" s="22">
        <f t="shared" si="5"/>
        <v>0</v>
      </c>
    </row>
    <row r="44" spans="1:8" x14ac:dyDescent="0.2">
      <c r="A44" s="49" t="s">
        <v>15</v>
      </c>
      <c r="B44" s="22">
        <v>5000</v>
      </c>
      <c r="C44" s="22">
        <v>0</v>
      </c>
      <c r="D44" s="22">
        <v>0</v>
      </c>
      <c r="E44" s="22">
        <v>0</v>
      </c>
      <c r="F44" s="50">
        <v>0</v>
      </c>
      <c r="G44" s="22">
        <v>0</v>
      </c>
      <c r="H44" s="22">
        <f t="shared" si="5"/>
        <v>5000</v>
      </c>
    </row>
    <row r="45" spans="1:8" hidden="1" x14ac:dyDescent="0.2">
      <c r="A45" s="49" t="s">
        <v>14</v>
      </c>
      <c r="B45" s="22">
        <v>0</v>
      </c>
      <c r="C45" s="22">
        <v>0</v>
      </c>
      <c r="D45" s="22">
        <v>0</v>
      </c>
      <c r="E45" s="22">
        <v>0</v>
      </c>
      <c r="F45" s="50">
        <v>0</v>
      </c>
      <c r="G45" s="22">
        <v>0</v>
      </c>
      <c r="H45" s="22">
        <f t="shared" si="5"/>
        <v>0</v>
      </c>
    </row>
    <row r="46" spans="1:8" x14ac:dyDescent="0.2">
      <c r="A46" s="54" t="s">
        <v>13</v>
      </c>
      <c r="B46" s="26">
        <v>0</v>
      </c>
      <c r="C46" s="26">
        <v>0</v>
      </c>
      <c r="D46" s="26">
        <v>52470</v>
      </c>
      <c r="E46" s="26">
        <v>88815</v>
      </c>
      <c r="F46" s="55">
        <v>187140</v>
      </c>
      <c r="G46" s="26">
        <f>948970-948970</f>
        <v>0</v>
      </c>
      <c r="H46" s="26">
        <f t="shared" si="5"/>
        <v>328425</v>
      </c>
    </row>
    <row r="47" spans="1:8" hidden="1" x14ac:dyDescent="0.2">
      <c r="A47" s="56" t="s">
        <v>12</v>
      </c>
      <c r="B47" s="45">
        <v>0</v>
      </c>
      <c r="C47" s="45">
        <v>0</v>
      </c>
      <c r="D47" s="45">
        <v>0</v>
      </c>
      <c r="E47" s="45">
        <v>0</v>
      </c>
      <c r="F47" s="57">
        <v>0</v>
      </c>
      <c r="G47" s="45">
        <v>0</v>
      </c>
      <c r="H47" s="45">
        <f t="shared" ref="H47:H59" si="15">SUM(G47:G47)</f>
        <v>0</v>
      </c>
    </row>
    <row r="48" spans="1:8" hidden="1" x14ac:dyDescent="0.2">
      <c r="A48" s="54" t="s">
        <v>11</v>
      </c>
      <c r="B48" s="26">
        <v>0</v>
      </c>
      <c r="C48" s="26">
        <v>0</v>
      </c>
      <c r="D48" s="26">
        <v>0</v>
      </c>
      <c r="E48" s="26">
        <v>0</v>
      </c>
      <c r="F48" s="55">
        <v>0</v>
      </c>
      <c r="G48" s="55">
        <v>0</v>
      </c>
      <c r="H48" s="26">
        <f t="shared" si="15"/>
        <v>0</v>
      </c>
    </row>
    <row r="49" spans="1:8" hidden="1" x14ac:dyDescent="0.2">
      <c r="A49" s="58" t="s">
        <v>10</v>
      </c>
      <c r="B49" s="27">
        <f t="shared" ref="B49:G49" si="16">SUM(B50:B54)</f>
        <v>0</v>
      </c>
      <c r="C49" s="27">
        <f t="shared" si="16"/>
        <v>0</v>
      </c>
      <c r="D49" s="27">
        <f t="shared" ref="D49" si="17">SUM(D50:D54)</f>
        <v>0</v>
      </c>
      <c r="E49" s="27">
        <f t="shared" si="16"/>
        <v>0</v>
      </c>
      <c r="F49" s="27">
        <f t="shared" si="16"/>
        <v>0</v>
      </c>
      <c r="G49" s="27">
        <f t="shared" si="16"/>
        <v>0</v>
      </c>
      <c r="H49" s="27">
        <f t="shared" si="15"/>
        <v>0</v>
      </c>
    </row>
    <row r="50" spans="1:8" hidden="1" x14ac:dyDescent="0.2">
      <c r="A50" s="49" t="s">
        <v>9</v>
      </c>
      <c r="B50" s="22">
        <v>0</v>
      </c>
      <c r="C50" s="22">
        <v>0</v>
      </c>
      <c r="D50" s="22">
        <v>0</v>
      </c>
      <c r="E50" s="22">
        <v>0</v>
      </c>
      <c r="F50" s="50">
        <v>0</v>
      </c>
      <c r="G50" s="22">
        <v>0</v>
      </c>
      <c r="H50" s="22">
        <f t="shared" si="15"/>
        <v>0</v>
      </c>
    </row>
    <row r="51" spans="1:8" hidden="1" x14ac:dyDescent="0.2">
      <c r="A51" s="49" t="s">
        <v>8</v>
      </c>
      <c r="B51" s="22">
        <v>0</v>
      </c>
      <c r="C51" s="22">
        <v>0</v>
      </c>
      <c r="D51" s="22">
        <v>0</v>
      </c>
      <c r="E51" s="22">
        <v>0</v>
      </c>
      <c r="F51" s="50">
        <v>0</v>
      </c>
      <c r="G51" s="22">
        <v>0</v>
      </c>
      <c r="H51" s="22">
        <f t="shared" si="15"/>
        <v>0</v>
      </c>
    </row>
    <row r="52" spans="1:8" hidden="1" x14ac:dyDescent="0.2">
      <c r="A52" s="49" t="s">
        <v>7</v>
      </c>
      <c r="B52" s="22">
        <v>0</v>
      </c>
      <c r="C52" s="22">
        <v>0</v>
      </c>
      <c r="D52" s="22">
        <v>0</v>
      </c>
      <c r="E52" s="22">
        <v>0</v>
      </c>
      <c r="F52" s="50">
        <v>0</v>
      </c>
      <c r="G52" s="22">
        <v>0</v>
      </c>
      <c r="H52" s="22">
        <f t="shared" si="15"/>
        <v>0</v>
      </c>
    </row>
    <row r="53" spans="1:8" hidden="1" x14ac:dyDescent="0.2">
      <c r="A53" s="49" t="s">
        <v>6</v>
      </c>
      <c r="B53" s="22">
        <v>0</v>
      </c>
      <c r="C53" s="22">
        <v>0</v>
      </c>
      <c r="D53" s="22">
        <v>0</v>
      </c>
      <c r="E53" s="22">
        <v>0</v>
      </c>
      <c r="F53" s="50">
        <v>0</v>
      </c>
      <c r="G53" s="22">
        <v>0</v>
      </c>
      <c r="H53" s="22">
        <f t="shared" si="15"/>
        <v>0</v>
      </c>
    </row>
    <row r="54" spans="1:8" hidden="1" x14ac:dyDescent="0.2">
      <c r="A54" s="49" t="s">
        <v>5</v>
      </c>
      <c r="B54" s="22">
        <v>0</v>
      </c>
      <c r="C54" s="22">
        <v>0</v>
      </c>
      <c r="D54" s="22">
        <v>0</v>
      </c>
      <c r="E54" s="22">
        <v>0</v>
      </c>
      <c r="F54" s="50">
        <v>0</v>
      </c>
      <c r="G54" s="22">
        <v>0</v>
      </c>
      <c r="H54" s="22">
        <f t="shared" si="15"/>
        <v>0</v>
      </c>
    </row>
    <row r="55" spans="1:8" hidden="1" x14ac:dyDescent="0.2">
      <c r="A55" s="51" t="s">
        <v>4</v>
      </c>
      <c r="B55" s="23">
        <f t="shared" ref="B55:G55" si="18">SUM(B56:B57)</f>
        <v>0</v>
      </c>
      <c r="C55" s="23">
        <f t="shared" si="18"/>
        <v>0</v>
      </c>
      <c r="D55" s="23">
        <f t="shared" ref="D55" si="19">SUM(D56:D57)</f>
        <v>0</v>
      </c>
      <c r="E55" s="23">
        <f t="shared" si="18"/>
        <v>0</v>
      </c>
      <c r="F55" s="23">
        <f t="shared" si="18"/>
        <v>0</v>
      </c>
      <c r="G55" s="23">
        <f t="shared" si="18"/>
        <v>0</v>
      </c>
      <c r="H55" s="23">
        <f t="shared" si="15"/>
        <v>0</v>
      </c>
    </row>
    <row r="56" spans="1:8" hidden="1" x14ac:dyDescent="0.2">
      <c r="A56" s="49" t="s">
        <v>3</v>
      </c>
      <c r="B56" s="22">
        <v>0</v>
      </c>
      <c r="C56" s="22">
        <v>0</v>
      </c>
      <c r="D56" s="22">
        <v>0</v>
      </c>
      <c r="E56" s="22">
        <v>0</v>
      </c>
      <c r="F56" s="50">
        <v>0</v>
      </c>
      <c r="G56" s="22">
        <v>0</v>
      </c>
      <c r="H56" s="22">
        <f t="shared" si="15"/>
        <v>0</v>
      </c>
    </row>
    <row r="57" spans="1:8" hidden="1" x14ac:dyDescent="0.2">
      <c r="A57" s="49" t="s">
        <v>2</v>
      </c>
      <c r="B57" s="22">
        <v>0</v>
      </c>
      <c r="C57" s="22">
        <v>0</v>
      </c>
      <c r="D57" s="22">
        <v>0</v>
      </c>
      <c r="E57" s="22">
        <v>0</v>
      </c>
      <c r="F57" s="50">
        <v>0</v>
      </c>
      <c r="G57" s="22">
        <v>0</v>
      </c>
      <c r="H57" s="22">
        <f t="shared" si="15"/>
        <v>0</v>
      </c>
    </row>
    <row r="58" spans="1:8" hidden="1" x14ac:dyDescent="0.2">
      <c r="A58" s="51" t="s">
        <v>1</v>
      </c>
      <c r="B58" s="23">
        <v>0</v>
      </c>
      <c r="C58" s="23">
        <v>0</v>
      </c>
      <c r="D58" s="23">
        <v>0</v>
      </c>
      <c r="E58" s="23">
        <v>0</v>
      </c>
      <c r="F58" s="59">
        <v>0</v>
      </c>
      <c r="G58" s="23">
        <v>0</v>
      </c>
      <c r="H58" s="23">
        <f t="shared" si="15"/>
        <v>0</v>
      </c>
    </row>
    <row r="59" spans="1:8" hidden="1" x14ac:dyDescent="0.2">
      <c r="A59" s="60" t="s">
        <v>0</v>
      </c>
      <c r="B59" s="28">
        <v>0</v>
      </c>
      <c r="C59" s="28">
        <v>0</v>
      </c>
      <c r="D59" s="28">
        <v>0</v>
      </c>
      <c r="E59" s="28">
        <v>0</v>
      </c>
      <c r="F59" s="61">
        <v>0</v>
      </c>
      <c r="G59" s="28">
        <v>0</v>
      </c>
      <c r="H59" s="28">
        <f t="shared" si="15"/>
        <v>0</v>
      </c>
    </row>
  </sheetData>
  <mergeCells count="2">
    <mergeCell ref="A2:H2"/>
    <mergeCell ref="A1:H1"/>
  </mergeCells>
  <printOptions horizontalCentered="1"/>
  <pageMargins left="0.59055118110236227" right="0.19685039370078741" top="0.59055118110236227" bottom="0.39370078740157483" header="0.31496062992125984" footer="0.31496062992125984"/>
  <pageSetup paperSize="9" scale="5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4"/>
  <sheetViews>
    <sheetView zoomScale="90" zoomScaleNormal="90" workbookViewId="0">
      <selection activeCell="G13" sqref="G13"/>
    </sheetView>
  </sheetViews>
  <sheetFormatPr defaultRowHeight="21" x14ac:dyDescent="0.2"/>
  <cols>
    <col min="1" max="1" width="4" style="68" customWidth="1"/>
    <col min="2" max="2" width="46.875" style="29" customWidth="1"/>
    <col min="3" max="3" width="11.75" style="74" customWidth="1"/>
    <col min="4" max="4" width="31.25" style="29" customWidth="1"/>
    <col min="5" max="10" width="12.875" style="62" customWidth="1"/>
    <col min="11" max="11" width="10.875" style="29" bestFit="1" customWidth="1"/>
    <col min="12" max="16384" width="9" style="29"/>
  </cols>
  <sheetData>
    <row r="1" spans="1:11" x14ac:dyDescent="0.2">
      <c r="A1" s="104" t="s">
        <v>95</v>
      </c>
      <c r="B1" s="104"/>
      <c r="C1" s="104"/>
      <c r="D1" s="104"/>
      <c r="E1" s="104"/>
      <c r="F1" s="104"/>
      <c r="G1" s="104"/>
      <c r="H1" s="104"/>
      <c r="I1" s="104"/>
      <c r="J1" s="104"/>
      <c r="K1" s="62"/>
    </row>
    <row r="2" spans="1:11" x14ac:dyDescent="0.2">
      <c r="A2" s="103" t="s">
        <v>77</v>
      </c>
      <c r="B2" s="103"/>
      <c r="C2" s="103"/>
      <c r="D2" s="103"/>
      <c r="E2" s="103"/>
      <c r="F2" s="103"/>
      <c r="G2" s="103"/>
      <c r="H2" s="103"/>
      <c r="I2" s="103"/>
      <c r="J2" s="103"/>
      <c r="K2" s="62"/>
    </row>
    <row r="3" spans="1:11" s="66" customFormat="1" ht="42" x14ac:dyDescent="0.2">
      <c r="A3" s="110" t="s">
        <v>68</v>
      </c>
      <c r="B3" s="110"/>
      <c r="C3" s="72" t="s">
        <v>69</v>
      </c>
      <c r="D3" s="63" t="s">
        <v>70</v>
      </c>
      <c r="E3" s="64" t="s">
        <v>71</v>
      </c>
      <c r="F3" s="64" t="s">
        <v>72</v>
      </c>
      <c r="G3" s="64" t="s">
        <v>73</v>
      </c>
      <c r="H3" s="64" t="s">
        <v>82</v>
      </c>
      <c r="I3" s="64" t="s">
        <v>74</v>
      </c>
      <c r="J3" s="64" t="s">
        <v>75</v>
      </c>
      <c r="K3" s="65"/>
    </row>
    <row r="4" spans="1:11" x14ac:dyDescent="0.2">
      <c r="A4" s="113">
        <v>1</v>
      </c>
      <c r="B4" s="111" t="s">
        <v>80</v>
      </c>
      <c r="C4" s="73">
        <v>700600017</v>
      </c>
      <c r="D4" s="31" t="s">
        <v>77</v>
      </c>
      <c r="E4" s="30">
        <v>10000</v>
      </c>
      <c r="F4" s="30">
        <v>10000</v>
      </c>
      <c r="G4" s="30">
        <v>5320</v>
      </c>
      <c r="H4" s="30">
        <v>0</v>
      </c>
      <c r="I4" s="30">
        <f t="shared" ref="I4:I5" si="0">SUM(E4:H4)</f>
        <v>25320</v>
      </c>
      <c r="J4" s="108">
        <f>SUM(I4:I5)</f>
        <v>168220</v>
      </c>
    </row>
    <row r="5" spans="1:11" x14ac:dyDescent="0.2">
      <c r="A5" s="114"/>
      <c r="B5" s="112"/>
      <c r="C5" s="73">
        <v>700600037</v>
      </c>
      <c r="D5" s="31" t="s">
        <v>78</v>
      </c>
      <c r="E5" s="30">
        <v>50000</v>
      </c>
      <c r="F5" s="30">
        <v>55000</v>
      </c>
      <c r="G5" s="30">
        <v>37900</v>
      </c>
      <c r="H5" s="30">
        <v>0</v>
      </c>
      <c r="I5" s="30">
        <f t="shared" si="0"/>
        <v>142900</v>
      </c>
      <c r="J5" s="109"/>
    </row>
    <row r="6" spans="1:11" ht="63" x14ac:dyDescent="0.2">
      <c r="A6" s="69">
        <v>2</v>
      </c>
      <c r="B6" s="75" t="s">
        <v>83</v>
      </c>
      <c r="C6" s="76">
        <v>700600026</v>
      </c>
      <c r="D6" s="77" t="s">
        <v>84</v>
      </c>
      <c r="E6" s="78">
        <v>41392</v>
      </c>
      <c r="F6" s="78">
        <v>124176</v>
      </c>
      <c r="G6" s="78">
        <v>41392</v>
      </c>
      <c r="H6" s="78">
        <v>0</v>
      </c>
      <c r="I6" s="78">
        <f>SUM(E6:H6)</f>
        <v>206960</v>
      </c>
      <c r="J6" s="83">
        <f>SUM(I6:I6)</f>
        <v>206960</v>
      </c>
    </row>
    <row r="7" spans="1:11" x14ac:dyDescent="0.2">
      <c r="A7" s="115">
        <v>3</v>
      </c>
      <c r="B7" s="116" t="s">
        <v>88</v>
      </c>
      <c r="C7" s="80">
        <v>700600025</v>
      </c>
      <c r="D7" s="81" t="s">
        <v>79</v>
      </c>
      <c r="E7" s="82">
        <v>2480</v>
      </c>
      <c r="F7" s="82">
        <v>322000</v>
      </c>
      <c r="G7" s="82">
        <v>3680</v>
      </c>
      <c r="H7" s="82">
        <v>0</v>
      </c>
      <c r="I7" s="82">
        <f>SUM(E7:H7)</f>
        <v>328160</v>
      </c>
      <c r="J7" s="108">
        <f>SUM(I7:I9)</f>
        <v>415350</v>
      </c>
    </row>
    <row r="8" spans="1:11" x14ac:dyDescent="0.2">
      <c r="A8" s="113"/>
      <c r="B8" s="117"/>
      <c r="C8" s="79" t="s">
        <v>85</v>
      </c>
      <c r="D8" s="31" t="s">
        <v>86</v>
      </c>
      <c r="E8" s="30"/>
      <c r="F8" s="30"/>
      <c r="G8" s="30"/>
      <c r="H8" s="30"/>
      <c r="I8" s="30"/>
      <c r="J8" s="108"/>
    </row>
    <row r="9" spans="1:11" x14ac:dyDescent="0.2">
      <c r="A9" s="114"/>
      <c r="B9" s="112"/>
      <c r="C9" s="73">
        <v>700600146</v>
      </c>
      <c r="D9" s="31" t="s">
        <v>87</v>
      </c>
      <c r="E9" s="30">
        <v>15995</v>
      </c>
      <c r="F9" s="30">
        <v>56400</v>
      </c>
      <c r="G9" s="30">
        <v>14795</v>
      </c>
      <c r="H9" s="30">
        <v>0</v>
      </c>
      <c r="I9" s="30">
        <f>SUM(E9:H9)</f>
        <v>87190</v>
      </c>
      <c r="J9" s="109"/>
    </row>
    <row r="10" spans="1:11" ht="42" x14ac:dyDescent="0.2">
      <c r="A10" s="84">
        <v>4</v>
      </c>
      <c r="B10" s="75" t="s">
        <v>89</v>
      </c>
      <c r="C10" s="85">
        <v>700600034</v>
      </c>
      <c r="D10" s="86" t="s">
        <v>90</v>
      </c>
      <c r="E10" s="87">
        <v>94500</v>
      </c>
      <c r="F10" s="87">
        <v>45315</v>
      </c>
      <c r="G10" s="87">
        <v>0</v>
      </c>
      <c r="H10" s="87">
        <v>0</v>
      </c>
      <c r="I10" s="87">
        <f>SUM(E10:H10)</f>
        <v>139815</v>
      </c>
      <c r="J10" s="83">
        <f>SUM(I10:I10)</f>
        <v>139815</v>
      </c>
    </row>
    <row r="11" spans="1:11" ht="63" x14ac:dyDescent="0.2">
      <c r="A11" s="84">
        <v>5</v>
      </c>
      <c r="B11" s="75" t="s">
        <v>91</v>
      </c>
      <c r="C11" s="85">
        <v>700600019</v>
      </c>
      <c r="D11" s="86" t="s">
        <v>92</v>
      </c>
      <c r="E11" s="87">
        <v>142030</v>
      </c>
      <c r="F11" s="87">
        <v>98350</v>
      </c>
      <c r="G11" s="87">
        <v>90080</v>
      </c>
      <c r="H11" s="87">
        <v>0</v>
      </c>
      <c r="I11" s="87">
        <f>SUM(E11:H11)</f>
        <v>330460</v>
      </c>
      <c r="J11" s="83">
        <f>SUM(I11:I11)</f>
        <v>330460</v>
      </c>
    </row>
    <row r="12" spans="1:11" x14ac:dyDescent="0.2">
      <c r="A12" s="96">
        <v>6</v>
      </c>
      <c r="B12" s="97" t="s">
        <v>93</v>
      </c>
      <c r="C12" s="98">
        <v>700600046</v>
      </c>
      <c r="D12" s="99" t="s">
        <v>76</v>
      </c>
      <c r="E12" s="100">
        <f>476300-476300</f>
        <v>0</v>
      </c>
      <c r="F12" s="100">
        <f>456300-456300</f>
        <v>0</v>
      </c>
      <c r="G12" s="100">
        <f>293170-293170</f>
        <v>0</v>
      </c>
      <c r="H12" s="100">
        <v>0</v>
      </c>
      <c r="I12" s="100">
        <f>SUM(E12:H12)</f>
        <v>0</v>
      </c>
      <c r="J12" s="101">
        <f>SUM(I12:I12)</f>
        <v>0</v>
      </c>
    </row>
    <row r="13" spans="1:11" ht="21.75" thickBot="1" x14ac:dyDescent="0.25">
      <c r="A13" s="105" t="s">
        <v>64</v>
      </c>
      <c r="B13" s="106"/>
      <c r="C13" s="106"/>
      <c r="D13" s="107"/>
      <c r="E13" s="67">
        <f t="shared" ref="E13:J13" si="1">SUBTOTAL(9,E4:E12)</f>
        <v>356397</v>
      </c>
      <c r="F13" s="67">
        <f t="shared" si="1"/>
        <v>711241</v>
      </c>
      <c r="G13" s="67">
        <f t="shared" si="1"/>
        <v>193167</v>
      </c>
      <c r="H13" s="67">
        <f t="shared" si="1"/>
        <v>0</v>
      </c>
      <c r="I13" s="67">
        <f t="shared" si="1"/>
        <v>1260805</v>
      </c>
      <c r="J13" s="67">
        <f t="shared" si="1"/>
        <v>1260805</v>
      </c>
    </row>
    <row r="14" spans="1:11" ht="21.75" thickTop="1" x14ac:dyDescent="0.2">
      <c r="E14" s="95" t="e">
        <f>+#REF!+#REF!+#REF!+#REF!+#REF!+'สพพ. 6'!F7</f>
        <v>#REF!</v>
      </c>
      <c r="F14" s="95" t="e">
        <f>+#REF!+#REF!+#REF!+#REF!+#REF!+'สพพ. 6'!J7</f>
        <v>#REF!</v>
      </c>
      <c r="G14" s="95" t="e">
        <f>+#REF!+#REF!+#REF!+#REF!+#REF!+'สพพ. 6'!N7</f>
        <v>#REF!</v>
      </c>
      <c r="H14" s="95" t="e">
        <f>+#REF!+#REF!+#REF!+#REF!+#REF!+'สพพ. 6'!R7</f>
        <v>#REF!</v>
      </c>
      <c r="I14" s="95" t="e">
        <f>+#REF!+#REF!+#REF!+#REF!+#REF!+'สพพ. 6'!B7</f>
        <v>#REF!</v>
      </c>
    </row>
  </sheetData>
  <autoFilter ref="A3:K12" xr:uid="{00000000-0009-0000-0000-000001000000}">
    <filterColumn colId="0" showButton="0"/>
  </autoFilter>
  <mergeCells count="10">
    <mergeCell ref="A13:D13"/>
    <mergeCell ref="J4:J5"/>
    <mergeCell ref="A1:J1"/>
    <mergeCell ref="A2:J2"/>
    <mergeCell ref="A3:B3"/>
    <mergeCell ref="B4:B5"/>
    <mergeCell ref="A4:A5"/>
    <mergeCell ref="A7:A9"/>
    <mergeCell ref="B7:B9"/>
    <mergeCell ref="J7:J9"/>
  </mergeCells>
  <phoneticPr fontId="12" type="noConversion"/>
  <pageMargins left="0.78740157480314965" right="0.39370078740157483" top="0.59055118110236227" bottom="0.39370078740157483" header="0.31496062992125984" footer="0.31496062992125984"/>
  <pageSetup paperSize="9" scale="7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FCDDB-D907-4418-82F0-1EC926B2DB2F}">
  <sheetPr>
    <tabColor rgb="FFFFFF00"/>
    <pageSetUpPr fitToPage="1"/>
  </sheetPr>
  <dimension ref="A1:T64"/>
  <sheetViews>
    <sheetView tabSelected="1" zoomScale="90" zoomScaleNormal="90" workbookViewId="0">
      <pane ySplit="7" topLeftCell="A8" activePane="bottomLeft" state="frozen"/>
      <selection pane="bottomLeft" activeCell="A4" sqref="A4"/>
    </sheetView>
  </sheetViews>
  <sheetFormatPr defaultRowHeight="14.25" x14ac:dyDescent="0.2"/>
  <cols>
    <col min="1" max="1" width="26.25" customWidth="1"/>
    <col min="2" max="18" width="12.5" style="1" customWidth="1"/>
  </cols>
  <sheetData>
    <row r="1" spans="1:20" s="6" customFormat="1" ht="21" x14ac:dyDescent="0.35">
      <c r="A1" s="38" t="s">
        <v>94</v>
      </c>
      <c r="B1" s="38"/>
      <c r="C1" s="38"/>
      <c r="D1" s="38"/>
      <c r="E1" s="38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2"/>
      <c r="T1" s="32"/>
    </row>
    <row r="2" spans="1:20" ht="20.25" x14ac:dyDescent="0.3">
      <c r="A2" s="5" t="s">
        <v>96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20" ht="21" x14ac:dyDescent="0.25">
      <c r="A3" s="118" t="s">
        <v>77</v>
      </c>
      <c r="B3" s="118"/>
      <c r="C3" s="118"/>
      <c r="D3" s="118"/>
      <c r="E3" s="118"/>
      <c r="F3" s="118"/>
      <c r="G3" s="118"/>
      <c r="H3" s="118"/>
      <c r="I3" s="118"/>
      <c r="J3" s="35"/>
      <c r="K3" s="36"/>
      <c r="L3" s="36"/>
      <c r="M3" s="36"/>
      <c r="N3" s="36"/>
      <c r="O3" s="37"/>
      <c r="P3" s="37"/>
      <c r="Q3" s="37"/>
      <c r="R3" s="37"/>
    </row>
    <row r="4" spans="1:20" s="2" customFormat="1" ht="19.5" x14ac:dyDescent="0.3">
      <c r="A4" s="33" t="s">
        <v>66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"/>
      <c r="T4" s="3"/>
    </row>
    <row r="5" spans="1:20" s="17" customFormat="1" ht="21" x14ac:dyDescent="0.35">
      <c r="A5" s="119" t="s">
        <v>65</v>
      </c>
      <c r="B5" s="121" t="s">
        <v>64</v>
      </c>
      <c r="C5" s="123" t="s">
        <v>63</v>
      </c>
      <c r="D5" s="124"/>
      <c r="E5" s="125"/>
      <c r="F5" s="126" t="s">
        <v>62</v>
      </c>
      <c r="G5" s="123" t="s">
        <v>61</v>
      </c>
      <c r="H5" s="124"/>
      <c r="I5" s="125"/>
      <c r="J5" s="126" t="s">
        <v>60</v>
      </c>
      <c r="K5" s="123" t="s">
        <v>59</v>
      </c>
      <c r="L5" s="124"/>
      <c r="M5" s="125"/>
      <c r="N5" s="126" t="s">
        <v>58</v>
      </c>
      <c r="O5" s="123" t="s">
        <v>57</v>
      </c>
      <c r="P5" s="124"/>
      <c r="Q5" s="125"/>
      <c r="R5" s="126" t="s">
        <v>56</v>
      </c>
    </row>
    <row r="6" spans="1:20" s="18" customFormat="1" ht="21" x14ac:dyDescent="0.2">
      <c r="A6" s="120"/>
      <c r="B6" s="122"/>
      <c r="C6" s="88">
        <v>24381</v>
      </c>
      <c r="D6" s="88">
        <v>24412</v>
      </c>
      <c r="E6" s="88">
        <v>24442</v>
      </c>
      <c r="F6" s="127"/>
      <c r="G6" s="88">
        <v>24473</v>
      </c>
      <c r="H6" s="88">
        <v>24504</v>
      </c>
      <c r="I6" s="88">
        <v>24532</v>
      </c>
      <c r="J6" s="127"/>
      <c r="K6" s="88">
        <v>24563</v>
      </c>
      <c r="L6" s="88">
        <v>24593</v>
      </c>
      <c r="M6" s="88">
        <v>24624</v>
      </c>
      <c r="N6" s="127"/>
      <c r="O6" s="88">
        <v>24654</v>
      </c>
      <c r="P6" s="88">
        <v>24685</v>
      </c>
      <c r="Q6" s="88">
        <v>24716</v>
      </c>
      <c r="R6" s="127"/>
    </row>
    <row r="7" spans="1:20" s="17" customFormat="1" ht="21.75" thickBot="1" x14ac:dyDescent="0.4">
      <c r="A7" s="91" t="s">
        <v>55</v>
      </c>
      <c r="B7" s="92">
        <f t="shared" ref="B7:R7" si="0">SUM(B8+B13+B58+B61+B62)</f>
        <v>0</v>
      </c>
      <c r="C7" s="92">
        <f t="shared" si="0"/>
        <v>0</v>
      </c>
      <c r="D7" s="92">
        <f t="shared" si="0"/>
        <v>0</v>
      </c>
      <c r="E7" s="92">
        <f t="shared" si="0"/>
        <v>0</v>
      </c>
      <c r="F7" s="92">
        <f t="shared" si="0"/>
        <v>0</v>
      </c>
      <c r="G7" s="92">
        <f t="shared" si="0"/>
        <v>0</v>
      </c>
      <c r="H7" s="92">
        <f t="shared" si="0"/>
        <v>0</v>
      </c>
      <c r="I7" s="92">
        <f t="shared" si="0"/>
        <v>0</v>
      </c>
      <c r="J7" s="92">
        <f t="shared" si="0"/>
        <v>0</v>
      </c>
      <c r="K7" s="92">
        <f t="shared" si="0"/>
        <v>0</v>
      </c>
      <c r="L7" s="92">
        <f t="shared" si="0"/>
        <v>0</v>
      </c>
      <c r="M7" s="92">
        <f t="shared" si="0"/>
        <v>0</v>
      </c>
      <c r="N7" s="92">
        <f t="shared" si="0"/>
        <v>0</v>
      </c>
      <c r="O7" s="92">
        <f t="shared" si="0"/>
        <v>0</v>
      </c>
      <c r="P7" s="92">
        <f t="shared" si="0"/>
        <v>0</v>
      </c>
      <c r="Q7" s="92">
        <f t="shared" si="0"/>
        <v>0</v>
      </c>
      <c r="R7" s="92">
        <f t="shared" si="0"/>
        <v>0</v>
      </c>
    </row>
    <row r="8" spans="1:20" s="2" customFormat="1" ht="19.5" hidden="1" x14ac:dyDescent="0.3">
      <c r="A8" s="89" t="s">
        <v>54</v>
      </c>
      <c r="B8" s="90">
        <f t="shared" ref="B8:R8" si="1">SUM(B9:B12)</f>
        <v>0</v>
      </c>
      <c r="C8" s="90">
        <f t="shared" si="1"/>
        <v>0</v>
      </c>
      <c r="D8" s="90">
        <f t="shared" si="1"/>
        <v>0</v>
      </c>
      <c r="E8" s="90">
        <f t="shared" si="1"/>
        <v>0</v>
      </c>
      <c r="F8" s="90">
        <f t="shared" si="1"/>
        <v>0</v>
      </c>
      <c r="G8" s="90">
        <f t="shared" si="1"/>
        <v>0</v>
      </c>
      <c r="H8" s="90">
        <f t="shared" si="1"/>
        <v>0</v>
      </c>
      <c r="I8" s="90">
        <f t="shared" si="1"/>
        <v>0</v>
      </c>
      <c r="J8" s="90">
        <f t="shared" si="1"/>
        <v>0</v>
      </c>
      <c r="K8" s="90">
        <f t="shared" si="1"/>
        <v>0</v>
      </c>
      <c r="L8" s="90">
        <f t="shared" si="1"/>
        <v>0</v>
      </c>
      <c r="M8" s="90">
        <f t="shared" si="1"/>
        <v>0</v>
      </c>
      <c r="N8" s="90">
        <f t="shared" si="1"/>
        <v>0</v>
      </c>
      <c r="O8" s="90">
        <f t="shared" si="1"/>
        <v>0</v>
      </c>
      <c r="P8" s="90">
        <f t="shared" si="1"/>
        <v>0</v>
      </c>
      <c r="Q8" s="90">
        <f t="shared" si="1"/>
        <v>0</v>
      </c>
      <c r="R8" s="90">
        <f t="shared" si="1"/>
        <v>0</v>
      </c>
      <c r="S8" s="7"/>
      <c r="T8" s="3"/>
    </row>
    <row r="9" spans="1:20" s="2" customFormat="1" ht="19.5" hidden="1" x14ac:dyDescent="0.3">
      <c r="A9" s="14" t="s">
        <v>53</v>
      </c>
      <c r="B9" s="11">
        <f>SUM(F9+J9+N9+R9)</f>
        <v>0</v>
      </c>
      <c r="C9" s="12"/>
      <c r="D9" s="12"/>
      <c r="E9" s="12"/>
      <c r="F9" s="11">
        <f>SUM(C9:E9)</f>
        <v>0</v>
      </c>
      <c r="G9" s="12"/>
      <c r="H9" s="12"/>
      <c r="I9" s="12"/>
      <c r="J9" s="11">
        <f>SUM(G9:I9)</f>
        <v>0</v>
      </c>
      <c r="K9" s="12"/>
      <c r="L9" s="12"/>
      <c r="M9" s="12"/>
      <c r="N9" s="11">
        <f>SUM(K9:M9)</f>
        <v>0</v>
      </c>
      <c r="O9" s="12"/>
      <c r="P9" s="12"/>
      <c r="Q9" s="12"/>
      <c r="R9" s="11">
        <f>SUM(O9:Q9)</f>
        <v>0</v>
      </c>
      <c r="S9" s="7"/>
      <c r="T9" s="3"/>
    </row>
    <row r="10" spans="1:20" s="2" customFormat="1" ht="19.5" hidden="1" x14ac:dyDescent="0.3">
      <c r="A10" s="14" t="s">
        <v>52</v>
      </c>
      <c r="B10" s="11">
        <f>SUM(F10+J10+N10+R10)</f>
        <v>0</v>
      </c>
      <c r="C10" s="12"/>
      <c r="D10" s="12"/>
      <c r="E10" s="12"/>
      <c r="F10" s="11">
        <f>SUM(C10:E10)</f>
        <v>0</v>
      </c>
      <c r="G10" s="12"/>
      <c r="H10" s="12"/>
      <c r="I10" s="12"/>
      <c r="J10" s="11">
        <f>SUM(G10:I10)</f>
        <v>0</v>
      </c>
      <c r="K10" s="12"/>
      <c r="L10" s="12"/>
      <c r="M10" s="12"/>
      <c r="N10" s="11">
        <f>SUM(K10:M10)</f>
        <v>0</v>
      </c>
      <c r="O10" s="12"/>
      <c r="P10" s="12"/>
      <c r="Q10" s="12"/>
      <c r="R10" s="11">
        <f>SUM(O10:Q10)</f>
        <v>0</v>
      </c>
      <c r="S10" s="7"/>
      <c r="T10" s="3"/>
    </row>
    <row r="11" spans="1:20" s="2" customFormat="1" ht="19.5" hidden="1" x14ac:dyDescent="0.3">
      <c r="A11" s="14" t="s">
        <v>51</v>
      </c>
      <c r="B11" s="11">
        <f>SUM(F11+J11+N11+R11)</f>
        <v>0</v>
      </c>
      <c r="C11" s="12"/>
      <c r="D11" s="12"/>
      <c r="E11" s="12"/>
      <c r="F11" s="11">
        <f>SUM(C11:E11)</f>
        <v>0</v>
      </c>
      <c r="G11" s="12"/>
      <c r="H11" s="12"/>
      <c r="I11" s="12"/>
      <c r="J11" s="11">
        <f>SUM(G11:I11)</f>
        <v>0</v>
      </c>
      <c r="K11" s="12"/>
      <c r="L11" s="12"/>
      <c r="M11" s="12"/>
      <c r="N11" s="11">
        <f>SUM(K11:M11)</f>
        <v>0</v>
      </c>
      <c r="O11" s="12"/>
      <c r="P11" s="12"/>
      <c r="Q11" s="12"/>
      <c r="R11" s="11">
        <f>SUM(O11:Q11)</f>
        <v>0</v>
      </c>
      <c r="S11" s="7"/>
      <c r="T11" s="3"/>
    </row>
    <row r="12" spans="1:20" s="2" customFormat="1" ht="19.5" hidden="1" x14ac:dyDescent="0.3">
      <c r="A12" s="14" t="s">
        <v>50</v>
      </c>
      <c r="B12" s="11">
        <f>SUM(F12+J12+N12+R12)</f>
        <v>0</v>
      </c>
      <c r="C12" s="12"/>
      <c r="D12" s="12"/>
      <c r="E12" s="12"/>
      <c r="F12" s="11">
        <f>SUM(C12:E12)</f>
        <v>0</v>
      </c>
      <c r="G12" s="12"/>
      <c r="H12" s="12"/>
      <c r="I12" s="12"/>
      <c r="J12" s="11">
        <f>SUM(G12:I12)</f>
        <v>0</v>
      </c>
      <c r="K12" s="12"/>
      <c r="L12" s="12"/>
      <c r="M12" s="12"/>
      <c r="N12" s="11">
        <f>SUM(K12:M12)</f>
        <v>0</v>
      </c>
      <c r="O12" s="12"/>
      <c r="P12" s="12"/>
      <c r="Q12" s="12"/>
      <c r="R12" s="11">
        <f>SUM(O12:Q12)</f>
        <v>0</v>
      </c>
      <c r="S12" s="7"/>
      <c r="T12" s="3"/>
    </row>
    <row r="13" spans="1:20" s="2" customFormat="1" ht="19.5" hidden="1" x14ac:dyDescent="0.3">
      <c r="A13" s="13" t="s">
        <v>49</v>
      </c>
      <c r="B13" s="15">
        <f t="shared" ref="B13:R13" si="2">SUM(B14+B52)</f>
        <v>0</v>
      </c>
      <c r="C13" s="15">
        <f t="shared" si="2"/>
        <v>0</v>
      </c>
      <c r="D13" s="15">
        <f t="shared" si="2"/>
        <v>0</v>
      </c>
      <c r="E13" s="15">
        <f t="shared" si="2"/>
        <v>0</v>
      </c>
      <c r="F13" s="15">
        <f t="shared" si="2"/>
        <v>0</v>
      </c>
      <c r="G13" s="15">
        <f t="shared" si="2"/>
        <v>0</v>
      </c>
      <c r="H13" s="15">
        <f t="shared" si="2"/>
        <v>0</v>
      </c>
      <c r="I13" s="15">
        <f t="shared" si="2"/>
        <v>0</v>
      </c>
      <c r="J13" s="15">
        <f t="shared" si="2"/>
        <v>0</v>
      </c>
      <c r="K13" s="15">
        <f t="shared" si="2"/>
        <v>0</v>
      </c>
      <c r="L13" s="15">
        <f t="shared" si="2"/>
        <v>0</v>
      </c>
      <c r="M13" s="15">
        <f t="shared" si="2"/>
        <v>0</v>
      </c>
      <c r="N13" s="15">
        <f t="shared" si="2"/>
        <v>0</v>
      </c>
      <c r="O13" s="15">
        <f t="shared" si="2"/>
        <v>0</v>
      </c>
      <c r="P13" s="15">
        <f t="shared" si="2"/>
        <v>0</v>
      </c>
      <c r="Q13" s="15">
        <f t="shared" si="2"/>
        <v>0</v>
      </c>
      <c r="R13" s="15">
        <f t="shared" si="2"/>
        <v>0</v>
      </c>
      <c r="S13" s="7"/>
      <c r="T13" s="3"/>
    </row>
    <row r="14" spans="1:20" s="2" customFormat="1" ht="19.5" hidden="1" x14ac:dyDescent="0.3">
      <c r="A14" s="14" t="s">
        <v>48</v>
      </c>
      <c r="B14" s="11">
        <f t="shared" ref="B14:R14" si="3">SUM(B15+B24+B37)</f>
        <v>0</v>
      </c>
      <c r="C14" s="11">
        <f t="shared" si="3"/>
        <v>0</v>
      </c>
      <c r="D14" s="11">
        <f t="shared" si="3"/>
        <v>0</v>
      </c>
      <c r="E14" s="11">
        <f t="shared" si="3"/>
        <v>0</v>
      </c>
      <c r="F14" s="11">
        <f t="shared" si="3"/>
        <v>0</v>
      </c>
      <c r="G14" s="11">
        <f t="shared" si="3"/>
        <v>0</v>
      </c>
      <c r="H14" s="11">
        <f t="shared" si="3"/>
        <v>0</v>
      </c>
      <c r="I14" s="11">
        <f t="shared" si="3"/>
        <v>0</v>
      </c>
      <c r="J14" s="11">
        <f t="shared" si="3"/>
        <v>0</v>
      </c>
      <c r="K14" s="11">
        <f t="shared" si="3"/>
        <v>0</v>
      </c>
      <c r="L14" s="11">
        <f t="shared" si="3"/>
        <v>0</v>
      </c>
      <c r="M14" s="11">
        <f t="shared" si="3"/>
        <v>0</v>
      </c>
      <c r="N14" s="11">
        <f t="shared" si="3"/>
        <v>0</v>
      </c>
      <c r="O14" s="11">
        <f t="shared" si="3"/>
        <v>0</v>
      </c>
      <c r="P14" s="11">
        <f t="shared" si="3"/>
        <v>0</v>
      </c>
      <c r="Q14" s="11">
        <f t="shared" si="3"/>
        <v>0</v>
      </c>
      <c r="R14" s="11">
        <f t="shared" si="3"/>
        <v>0</v>
      </c>
      <c r="S14" s="7"/>
      <c r="T14" s="3"/>
    </row>
    <row r="15" spans="1:20" s="2" customFormat="1" ht="19.5" hidden="1" x14ac:dyDescent="0.3">
      <c r="A15" s="16" t="s">
        <v>47</v>
      </c>
      <c r="B15" s="11">
        <f t="shared" ref="B15:R15" si="4">SUM(B16:B23)</f>
        <v>0</v>
      </c>
      <c r="C15" s="11">
        <f t="shared" si="4"/>
        <v>0</v>
      </c>
      <c r="D15" s="11">
        <f t="shared" si="4"/>
        <v>0</v>
      </c>
      <c r="E15" s="11">
        <f t="shared" si="4"/>
        <v>0</v>
      </c>
      <c r="F15" s="11">
        <f t="shared" si="4"/>
        <v>0</v>
      </c>
      <c r="G15" s="11">
        <f t="shared" si="4"/>
        <v>0</v>
      </c>
      <c r="H15" s="11">
        <f t="shared" si="4"/>
        <v>0</v>
      </c>
      <c r="I15" s="11">
        <f t="shared" si="4"/>
        <v>0</v>
      </c>
      <c r="J15" s="11">
        <f t="shared" si="4"/>
        <v>0</v>
      </c>
      <c r="K15" s="11">
        <f t="shared" si="4"/>
        <v>0</v>
      </c>
      <c r="L15" s="11">
        <f t="shared" si="4"/>
        <v>0</v>
      </c>
      <c r="M15" s="11">
        <f t="shared" si="4"/>
        <v>0</v>
      </c>
      <c r="N15" s="11">
        <f t="shared" si="4"/>
        <v>0</v>
      </c>
      <c r="O15" s="11">
        <f t="shared" si="4"/>
        <v>0</v>
      </c>
      <c r="P15" s="11">
        <f t="shared" si="4"/>
        <v>0</v>
      </c>
      <c r="Q15" s="11">
        <f t="shared" si="4"/>
        <v>0</v>
      </c>
      <c r="R15" s="11">
        <f t="shared" si="4"/>
        <v>0</v>
      </c>
      <c r="S15" s="7"/>
      <c r="T15" s="3"/>
    </row>
    <row r="16" spans="1:20" s="2" customFormat="1" ht="19.5" x14ac:dyDescent="0.3">
      <c r="A16" s="14" t="s">
        <v>46</v>
      </c>
      <c r="B16" s="11">
        <f t="shared" ref="B16:B23" si="5">SUM(F16+J16+N16+R16)</f>
        <v>0</v>
      </c>
      <c r="C16" s="12">
        <f>8100-8100</f>
        <v>0</v>
      </c>
      <c r="D16" s="12">
        <f t="shared" ref="D16:E16" si="6">8100-8100</f>
        <v>0</v>
      </c>
      <c r="E16" s="12">
        <f t="shared" si="6"/>
        <v>0</v>
      </c>
      <c r="F16" s="11">
        <f t="shared" ref="F16:F23" si="7">SUM(C16:E16)</f>
        <v>0</v>
      </c>
      <c r="G16" s="12">
        <f>8100-8100</f>
        <v>0</v>
      </c>
      <c r="H16" s="12">
        <f t="shared" ref="H16:I16" si="8">8100-8100</f>
        <v>0</v>
      </c>
      <c r="I16" s="12">
        <f t="shared" si="8"/>
        <v>0</v>
      </c>
      <c r="J16" s="11">
        <f t="shared" ref="J16:J23" si="9">SUM(G16:I16)</f>
        <v>0</v>
      </c>
      <c r="K16" s="12">
        <f>8100-8100</f>
        <v>0</v>
      </c>
      <c r="L16" s="12">
        <f t="shared" ref="L16" si="10">8100-8100</f>
        <v>0</v>
      </c>
      <c r="M16" s="12"/>
      <c r="N16" s="11">
        <f t="shared" ref="N16:N23" si="11">SUM(K16:M16)</f>
        <v>0</v>
      </c>
      <c r="O16" s="12"/>
      <c r="P16" s="12"/>
      <c r="Q16" s="12"/>
      <c r="R16" s="11">
        <f t="shared" ref="R16:R23" si="12">SUM(O16:Q16)</f>
        <v>0</v>
      </c>
      <c r="S16" s="7"/>
      <c r="T16" s="3"/>
    </row>
    <row r="17" spans="1:20" s="2" customFormat="1" ht="19.5" hidden="1" x14ac:dyDescent="0.3">
      <c r="A17" s="14" t="s">
        <v>45</v>
      </c>
      <c r="B17" s="11">
        <f t="shared" si="5"/>
        <v>0</v>
      </c>
      <c r="C17" s="12"/>
      <c r="D17" s="12"/>
      <c r="E17" s="12"/>
      <c r="F17" s="11">
        <f t="shared" si="7"/>
        <v>0</v>
      </c>
      <c r="G17" s="12"/>
      <c r="H17" s="12"/>
      <c r="I17" s="12"/>
      <c r="J17" s="11">
        <f t="shared" si="9"/>
        <v>0</v>
      </c>
      <c r="K17" s="12"/>
      <c r="L17" s="12"/>
      <c r="M17" s="12"/>
      <c r="N17" s="11">
        <f t="shared" si="11"/>
        <v>0</v>
      </c>
      <c r="O17" s="12"/>
      <c r="P17" s="12"/>
      <c r="Q17" s="12"/>
      <c r="R17" s="11">
        <f t="shared" si="12"/>
        <v>0</v>
      </c>
      <c r="S17" s="7"/>
      <c r="T17" s="3"/>
    </row>
    <row r="18" spans="1:20" s="2" customFormat="1" ht="19.5" hidden="1" x14ac:dyDescent="0.3">
      <c r="A18" s="14" t="s">
        <v>44</v>
      </c>
      <c r="B18" s="11">
        <f t="shared" si="5"/>
        <v>0</v>
      </c>
      <c r="C18" s="12"/>
      <c r="D18" s="12"/>
      <c r="E18" s="12"/>
      <c r="F18" s="11">
        <f t="shared" si="7"/>
        <v>0</v>
      </c>
      <c r="G18" s="12"/>
      <c r="H18" s="12"/>
      <c r="I18" s="12"/>
      <c r="J18" s="11">
        <f t="shared" si="9"/>
        <v>0</v>
      </c>
      <c r="K18" s="12"/>
      <c r="L18" s="12"/>
      <c r="M18" s="12"/>
      <c r="N18" s="11">
        <f t="shared" si="11"/>
        <v>0</v>
      </c>
      <c r="O18" s="12"/>
      <c r="P18" s="12"/>
      <c r="Q18" s="12"/>
      <c r="R18" s="11">
        <f t="shared" si="12"/>
        <v>0</v>
      </c>
      <c r="S18" s="7"/>
      <c r="T18" s="3"/>
    </row>
    <row r="19" spans="1:20" s="2" customFormat="1" ht="19.5" hidden="1" x14ac:dyDescent="0.3">
      <c r="A19" s="14" t="s">
        <v>43</v>
      </c>
      <c r="B19" s="11">
        <f t="shared" si="5"/>
        <v>0</v>
      </c>
      <c r="C19" s="12"/>
      <c r="D19" s="12"/>
      <c r="E19" s="12"/>
      <c r="F19" s="11">
        <f t="shared" si="7"/>
        <v>0</v>
      </c>
      <c r="G19" s="12"/>
      <c r="H19" s="12"/>
      <c r="I19" s="12"/>
      <c r="J19" s="11">
        <f t="shared" si="9"/>
        <v>0</v>
      </c>
      <c r="K19" s="12"/>
      <c r="L19" s="12"/>
      <c r="M19" s="12"/>
      <c r="N19" s="11">
        <f t="shared" si="11"/>
        <v>0</v>
      </c>
      <c r="O19" s="12"/>
      <c r="P19" s="12"/>
      <c r="Q19" s="12"/>
      <c r="R19" s="11">
        <f t="shared" si="12"/>
        <v>0</v>
      </c>
      <c r="S19" s="7"/>
      <c r="T19" s="3"/>
    </row>
    <row r="20" spans="1:20" s="2" customFormat="1" ht="19.5" hidden="1" x14ac:dyDescent="0.3">
      <c r="A20" s="14" t="s">
        <v>42</v>
      </c>
      <c r="B20" s="11">
        <f t="shared" si="5"/>
        <v>0</v>
      </c>
      <c r="C20" s="12"/>
      <c r="D20" s="12"/>
      <c r="E20" s="12"/>
      <c r="F20" s="11">
        <f t="shared" si="7"/>
        <v>0</v>
      </c>
      <c r="G20" s="12"/>
      <c r="H20" s="12"/>
      <c r="I20" s="12"/>
      <c r="J20" s="11">
        <f t="shared" si="9"/>
        <v>0</v>
      </c>
      <c r="K20" s="12"/>
      <c r="L20" s="12"/>
      <c r="M20" s="12"/>
      <c r="N20" s="11">
        <f t="shared" si="11"/>
        <v>0</v>
      </c>
      <c r="O20" s="12"/>
      <c r="P20" s="12"/>
      <c r="Q20" s="12"/>
      <c r="R20" s="11">
        <f t="shared" si="12"/>
        <v>0</v>
      </c>
      <c r="S20" s="7"/>
      <c r="T20" s="3"/>
    </row>
    <row r="21" spans="1:20" s="2" customFormat="1" ht="19.5" hidden="1" x14ac:dyDescent="0.3">
      <c r="A21" s="14" t="s">
        <v>41</v>
      </c>
      <c r="B21" s="11">
        <f t="shared" si="5"/>
        <v>0</v>
      </c>
      <c r="C21" s="12"/>
      <c r="D21" s="12"/>
      <c r="E21" s="12"/>
      <c r="F21" s="11">
        <f t="shared" si="7"/>
        <v>0</v>
      </c>
      <c r="G21" s="12"/>
      <c r="H21" s="12"/>
      <c r="I21" s="12"/>
      <c r="J21" s="11">
        <f t="shared" si="9"/>
        <v>0</v>
      </c>
      <c r="K21" s="12"/>
      <c r="L21" s="12"/>
      <c r="M21" s="12"/>
      <c r="N21" s="11">
        <f t="shared" si="11"/>
        <v>0</v>
      </c>
      <c r="O21" s="12"/>
      <c r="P21" s="12"/>
      <c r="Q21" s="12"/>
      <c r="R21" s="11">
        <f t="shared" si="12"/>
        <v>0</v>
      </c>
      <c r="S21" s="7"/>
      <c r="T21" s="3"/>
    </row>
    <row r="22" spans="1:20" s="2" customFormat="1" ht="19.5" hidden="1" x14ac:dyDescent="0.3">
      <c r="A22" s="14" t="s">
        <v>40</v>
      </c>
      <c r="B22" s="11">
        <f t="shared" si="5"/>
        <v>0</v>
      </c>
      <c r="C22" s="12"/>
      <c r="D22" s="12"/>
      <c r="E22" s="12"/>
      <c r="F22" s="11">
        <f t="shared" si="7"/>
        <v>0</v>
      </c>
      <c r="G22" s="12"/>
      <c r="H22" s="12"/>
      <c r="I22" s="12"/>
      <c r="J22" s="11">
        <f t="shared" si="9"/>
        <v>0</v>
      </c>
      <c r="K22" s="12"/>
      <c r="L22" s="12"/>
      <c r="M22" s="12"/>
      <c r="N22" s="11">
        <f t="shared" si="11"/>
        <v>0</v>
      </c>
      <c r="O22" s="12"/>
      <c r="P22" s="12"/>
      <c r="Q22" s="12"/>
      <c r="R22" s="11">
        <f t="shared" si="12"/>
        <v>0</v>
      </c>
      <c r="S22" s="7"/>
      <c r="T22" s="3"/>
    </row>
    <row r="23" spans="1:20" s="2" customFormat="1" ht="19.5" hidden="1" x14ac:dyDescent="0.3">
      <c r="A23" s="14" t="s">
        <v>39</v>
      </c>
      <c r="B23" s="11">
        <f t="shared" si="5"/>
        <v>0</v>
      </c>
      <c r="C23" s="12"/>
      <c r="D23" s="12"/>
      <c r="E23" s="12"/>
      <c r="F23" s="11">
        <f t="shared" si="7"/>
        <v>0</v>
      </c>
      <c r="G23" s="12"/>
      <c r="H23" s="12"/>
      <c r="I23" s="12"/>
      <c r="J23" s="11">
        <f t="shared" si="9"/>
        <v>0</v>
      </c>
      <c r="K23" s="12"/>
      <c r="L23" s="12"/>
      <c r="M23" s="12"/>
      <c r="N23" s="11">
        <f t="shared" si="11"/>
        <v>0</v>
      </c>
      <c r="O23" s="12"/>
      <c r="P23" s="12"/>
      <c r="Q23" s="12"/>
      <c r="R23" s="11">
        <f t="shared" si="12"/>
        <v>0</v>
      </c>
      <c r="S23" s="7"/>
      <c r="T23" s="3"/>
    </row>
    <row r="24" spans="1:20" s="2" customFormat="1" ht="19.5" hidden="1" x14ac:dyDescent="0.3">
      <c r="A24" s="16" t="s">
        <v>38</v>
      </c>
      <c r="B24" s="11">
        <f t="shared" ref="B24:R24" si="13">SUM(B25:B36)</f>
        <v>0</v>
      </c>
      <c r="C24" s="11">
        <f t="shared" si="13"/>
        <v>0</v>
      </c>
      <c r="D24" s="11">
        <f t="shared" si="13"/>
        <v>0</v>
      </c>
      <c r="E24" s="11">
        <f t="shared" si="13"/>
        <v>0</v>
      </c>
      <c r="F24" s="11">
        <f t="shared" si="13"/>
        <v>0</v>
      </c>
      <c r="G24" s="11">
        <f t="shared" si="13"/>
        <v>0</v>
      </c>
      <c r="H24" s="11">
        <f t="shared" si="13"/>
        <v>0</v>
      </c>
      <c r="I24" s="11">
        <f t="shared" si="13"/>
        <v>0</v>
      </c>
      <c r="J24" s="11">
        <f t="shared" si="13"/>
        <v>0</v>
      </c>
      <c r="K24" s="11">
        <f t="shared" si="13"/>
        <v>0</v>
      </c>
      <c r="L24" s="11">
        <f t="shared" si="13"/>
        <v>0</v>
      </c>
      <c r="M24" s="11"/>
      <c r="N24" s="11">
        <f t="shared" si="13"/>
        <v>0</v>
      </c>
      <c r="O24" s="11">
        <f t="shared" si="13"/>
        <v>0</v>
      </c>
      <c r="P24" s="11">
        <f t="shared" si="13"/>
        <v>0</v>
      </c>
      <c r="Q24" s="11">
        <f t="shared" si="13"/>
        <v>0</v>
      </c>
      <c r="R24" s="11">
        <f t="shared" si="13"/>
        <v>0</v>
      </c>
      <c r="S24" s="7"/>
      <c r="T24" s="3"/>
    </row>
    <row r="25" spans="1:20" s="2" customFormat="1" ht="19.5" hidden="1" x14ac:dyDescent="0.3">
      <c r="A25" s="14" t="s">
        <v>37</v>
      </c>
      <c r="B25" s="11">
        <f t="shared" ref="B25:B36" si="14">SUM(F25+J25+N25+R25)</f>
        <v>0</v>
      </c>
      <c r="C25" s="12">
        <v>0</v>
      </c>
      <c r="D25" s="12">
        <v>0</v>
      </c>
      <c r="E25" s="12">
        <v>0</v>
      </c>
      <c r="F25" s="11">
        <f t="shared" ref="F25:F36" si="15">SUM(C25:E25)</f>
        <v>0</v>
      </c>
      <c r="G25" s="12">
        <v>0</v>
      </c>
      <c r="H25" s="12">
        <v>0</v>
      </c>
      <c r="I25" s="12">
        <v>0</v>
      </c>
      <c r="J25" s="11">
        <f t="shared" ref="J25:J36" si="16">SUM(G25:I25)</f>
        <v>0</v>
      </c>
      <c r="K25" s="12">
        <v>0</v>
      </c>
      <c r="L25" s="12">
        <v>0</v>
      </c>
      <c r="M25" s="12"/>
      <c r="N25" s="11">
        <f t="shared" ref="N25:N36" si="17">SUM(K25:M25)</f>
        <v>0</v>
      </c>
      <c r="O25" s="12">
        <v>0</v>
      </c>
      <c r="P25" s="12"/>
      <c r="Q25" s="12"/>
      <c r="R25" s="11">
        <f t="shared" ref="R25:R36" si="18">SUM(O25:Q25)</f>
        <v>0</v>
      </c>
      <c r="S25" s="7"/>
      <c r="T25" s="3"/>
    </row>
    <row r="26" spans="1:20" s="2" customFormat="1" ht="19.5" hidden="1" x14ac:dyDescent="0.3">
      <c r="A26" s="14" t="s">
        <v>36</v>
      </c>
      <c r="B26" s="11">
        <f t="shared" si="14"/>
        <v>0</v>
      </c>
      <c r="C26" s="12"/>
      <c r="D26" s="12"/>
      <c r="E26" s="12"/>
      <c r="F26" s="11">
        <f t="shared" si="15"/>
        <v>0</v>
      </c>
      <c r="G26" s="12"/>
      <c r="H26" s="12"/>
      <c r="I26" s="12"/>
      <c r="J26" s="11">
        <f t="shared" si="16"/>
        <v>0</v>
      </c>
      <c r="K26" s="12"/>
      <c r="L26" s="12"/>
      <c r="M26" s="12"/>
      <c r="N26" s="11">
        <f t="shared" si="17"/>
        <v>0</v>
      </c>
      <c r="O26" s="12"/>
      <c r="P26" s="12"/>
      <c r="Q26" s="12"/>
      <c r="R26" s="11">
        <f t="shared" si="18"/>
        <v>0</v>
      </c>
      <c r="S26" s="7"/>
      <c r="T26" s="3"/>
    </row>
    <row r="27" spans="1:20" s="2" customFormat="1" ht="19.5" hidden="1" x14ac:dyDescent="0.3">
      <c r="A27" s="14" t="s">
        <v>35</v>
      </c>
      <c r="B27" s="11">
        <f t="shared" si="14"/>
        <v>0</v>
      </c>
      <c r="C27" s="12"/>
      <c r="D27" s="12"/>
      <c r="E27" s="12"/>
      <c r="F27" s="11">
        <f t="shared" si="15"/>
        <v>0</v>
      </c>
      <c r="G27" s="12"/>
      <c r="H27" s="12"/>
      <c r="I27" s="12"/>
      <c r="J27" s="11">
        <f t="shared" si="16"/>
        <v>0</v>
      </c>
      <c r="K27" s="12"/>
      <c r="L27" s="12"/>
      <c r="M27" s="12"/>
      <c r="N27" s="11">
        <f t="shared" si="17"/>
        <v>0</v>
      </c>
      <c r="O27" s="12"/>
      <c r="P27" s="12"/>
      <c r="Q27" s="12"/>
      <c r="R27" s="11">
        <f t="shared" si="18"/>
        <v>0</v>
      </c>
      <c r="S27" s="7"/>
      <c r="T27" s="3"/>
    </row>
    <row r="28" spans="1:20" s="2" customFormat="1" ht="19.5" hidden="1" x14ac:dyDescent="0.3">
      <c r="A28" s="14" t="s">
        <v>34</v>
      </c>
      <c r="B28" s="11">
        <f t="shared" si="14"/>
        <v>0</v>
      </c>
      <c r="C28" s="12"/>
      <c r="D28" s="12"/>
      <c r="E28" s="12"/>
      <c r="F28" s="11">
        <f t="shared" si="15"/>
        <v>0</v>
      </c>
      <c r="G28" s="12"/>
      <c r="H28" s="12"/>
      <c r="I28" s="12"/>
      <c r="J28" s="11">
        <f t="shared" si="16"/>
        <v>0</v>
      </c>
      <c r="K28" s="12"/>
      <c r="L28" s="12"/>
      <c r="M28" s="12"/>
      <c r="N28" s="11">
        <f t="shared" si="17"/>
        <v>0</v>
      </c>
      <c r="O28" s="12"/>
      <c r="P28" s="12"/>
      <c r="Q28" s="12"/>
      <c r="R28" s="11">
        <f t="shared" si="18"/>
        <v>0</v>
      </c>
      <c r="S28" s="7"/>
      <c r="T28" s="3"/>
    </row>
    <row r="29" spans="1:20" s="2" customFormat="1" ht="19.5" hidden="1" x14ac:dyDescent="0.3">
      <c r="A29" s="14" t="s">
        <v>33</v>
      </c>
      <c r="B29" s="11">
        <f t="shared" si="14"/>
        <v>0</v>
      </c>
      <c r="C29" s="12"/>
      <c r="D29" s="12"/>
      <c r="E29" s="12"/>
      <c r="F29" s="11">
        <f t="shared" si="15"/>
        <v>0</v>
      </c>
      <c r="G29" s="12"/>
      <c r="H29" s="12"/>
      <c r="I29" s="12"/>
      <c r="J29" s="11">
        <f t="shared" si="16"/>
        <v>0</v>
      </c>
      <c r="K29" s="12"/>
      <c r="L29" s="12"/>
      <c r="M29" s="12"/>
      <c r="N29" s="11">
        <f t="shared" si="17"/>
        <v>0</v>
      </c>
      <c r="O29" s="12"/>
      <c r="P29" s="12"/>
      <c r="Q29" s="12"/>
      <c r="R29" s="11">
        <f t="shared" si="18"/>
        <v>0</v>
      </c>
      <c r="S29" s="7"/>
      <c r="T29" s="3"/>
    </row>
    <row r="30" spans="1:20" s="2" customFormat="1" ht="19.5" x14ac:dyDescent="0.3">
      <c r="A30" s="14" t="s">
        <v>32</v>
      </c>
      <c r="B30" s="11">
        <f t="shared" si="14"/>
        <v>0</v>
      </c>
      <c r="C30" s="12">
        <f>24000-24000</f>
        <v>0</v>
      </c>
      <c r="D30" s="12">
        <f t="shared" ref="D30:E30" si="19">24000-24000</f>
        <v>0</v>
      </c>
      <c r="E30" s="12">
        <f t="shared" si="19"/>
        <v>0</v>
      </c>
      <c r="F30" s="11">
        <f t="shared" si="15"/>
        <v>0</v>
      </c>
      <c r="G30" s="12">
        <f>24000-24000</f>
        <v>0</v>
      </c>
      <c r="H30" s="12">
        <f t="shared" ref="H30:I30" si="20">24000-24000</f>
        <v>0</v>
      </c>
      <c r="I30" s="12">
        <f t="shared" si="20"/>
        <v>0</v>
      </c>
      <c r="J30" s="11">
        <f t="shared" si="16"/>
        <v>0</v>
      </c>
      <c r="K30" s="12">
        <f>24000-24000</f>
        <v>0</v>
      </c>
      <c r="L30" s="12">
        <f t="shared" ref="L30" si="21">24000-24000</f>
        <v>0</v>
      </c>
      <c r="M30" s="12"/>
      <c r="N30" s="11">
        <f t="shared" si="17"/>
        <v>0</v>
      </c>
      <c r="O30" s="12"/>
      <c r="P30" s="12"/>
      <c r="Q30" s="12"/>
      <c r="R30" s="11">
        <f t="shared" si="18"/>
        <v>0</v>
      </c>
      <c r="S30" s="7"/>
      <c r="T30" s="3"/>
    </row>
    <row r="31" spans="1:20" s="2" customFormat="1" ht="19.5" hidden="1" x14ac:dyDescent="0.3">
      <c r="A31" s="14" t="s">
        <v>31</v>
      </c>
      <c r="B31" s="11">
        <f t="shared" si="14"/>
        <v>0</v>
      </c>
      <c r="C31" s="12"/>
      <c r="D31" s="12"/>
      <c r="E31" s="12"/>
      <c r="F31" s="11">
        <f t="shared" si="15"/>
        <v>0</v>
      </c>
      <c r="G31" s="12"/>
      <c r="H31" s="12"/>
      <c r="I31" s="12"/>
      <c r="J31" s="11">
        <f t="shared" si="16"/>
        <v>0</v>
      </c>
      <c r="K31" s="12"/>
      <c r="L31" s="12"/>
      <c r="M31" s="12"/>
      <c r="N31" s="11">
        <f t="shared" si="17"/>
        <v>0</v>
      </c>
      <c r="O31" s="12"/>
      <c r="P31" s="12"/>
      <c r="Q31" s="12"/>
      <c r="R31" s="11">
        <f t="shared" si="18"/>
        <v>0</v>
      </c>
      <c r="S31" s="7"/>
      <c r="T31" s="3"/>
    </row>
    <row r="32" spans="1:20" s="2" customFormat="1" ht="19.5" hidden="1" x14ac:dyDescent="0.3">
      <c r="A32" s="14" t="s">
        <v>30</v>
      </c>
      <c r="B32" s="11">
        <f t="shared" si="14"/>
        <v>0</v>
      </c>
      <c r="C32" s="12"/>
      <c r="D32" s="12"/>
      <c r="E32" s="12"/>
      <c r="F32" s="11">
        <f t="shared" si="15"/>
        <v>0</v>
      </c>
      <c r="G32" s="12"/>
      <c r="H32" s="12"/>
      <c r="I32" s="12"/>
      <c r="J32" s="11">
        <f t="shared" si="16"/>
        <v>0</v>
      </c>
      <c r="K32" s="12"/>
      <c r="L32" s="12"/>
      <c r="M32" s="12"/>
      <c r="N32" s="11">
        <f t="shared" si="17"/>
        <v>0</v>
      </c>
      <c r="O32" s="12"/>
      <c r="P32" s="12"/>
      <c r="Q32" s="12"/>
      <c r="R32" s="11">
        <f t="shared" si="18"/>
        <v>0</v>
      </c>
      <c r="S32" s="7"/>
      <c r="T32" s="3"/>
    </row>
    <row r="33" spans="1:20" s="2" customFormat="1" ht="19.5" hidden="1" x14ac:dyDescent="0.3">
      <c r="A33" s="14" t="s">
        <v>29</v>
      </c>
      <c r="B33" s="11">
        <f t="shared" si="14"/>
        <v>0</v>
      </c>
      <c r="C33" s="12"/>
      <c r="D33" s="12"/>
      <c r="E33" s="12"/>
      <c r="F33" s="11">
        <f t="shared" si="15"/>
        <v>0</v>
      </c>
      <c r="G33" s="12"/>
      <c r="H33" s="12"/>
      <c r="I33" s="12"/>
      <c r="J33" s="11">
        <f t="shared" si="16"/>
        <v>0</v>
      </c>
      <c r="K33" s="12"/>
      <c r="L33" s="12"/>
      <c r="M33" s="12"/>
      <c r="N33" s="11">
        <f t="shared" si="17"/>
        <v>0</v>
      </c>
      <c r="O33" s="12"/>
      <c r="P33" s="12"/>
      <c r="Q33" s="12"/>
      <c r="R33" s="11">
        <f t="shared" si="18"/>
        <v>0</v>
      </c>
      <c r="S33" s="7"/>
      <c r="T33" s="3"/>
    </row>
    <row r="34" spans="1:20" s="2" customFormat="1" ht="19.5" hidden="1" x14ac:dyDescent="0.3">
      <c r="A34" s="14" t="s">
        <v>28</v>
      </c>
      <c r="B34" s="11">
        <f t="shared" si="14"/>
        <v>0</v>
      </c>
      <c r="C34" s="12"/>
      <c r="D34" s="12"/>
      <c r="E34" s="12"/>
      <c r="F34" s="11">
        <f t="shared" si="15"/>
        <v>0</v>
      </c>
      <c r="G34" s="12"/>
      <c r="H34" s="12"/>
      <c r="I34" s="12"/>
      <c r="J34" s="11">
        <f t="shared" si="16"/>
        <v>0</v>
      </c>
      <c r="K34" s="12"/>
      <c r="L34" s="12"/>
      <c r="M34" s="12"/>
      <c r="N34" s="11">
        <f t="shared" si="17"/>
        <v>0</v>
      </c>
      <c r="O34" s="12"/>
      <c r="P34" s="12"/>
      <c r="Q34" s="12"/>
      <c r="R34" s="11">
        <f t="shared" si="18"/>
        <v>0</v>
      </c>
      <c r="S34" s="7"/>
      <c r="T34" s="3"/>
    </row>
    <row r="35" spans="1:20" s="2" customFormat="1" ht="19.5" hidden="1" x14ac:dyDescent="0.3">
      <c r="A35" s="14" t="s">
        <v>27</v>
      </c>
      <c r="B35" s="11">
        <f t="shared" si="14"/>
        <v>0</v>
      </c>
      <c r="C35" s="12"/>
      <c r="D35" s="12"/>
      <c r="E35" s="12"/>
      <c r="F35" s="11">
        <f t="shared" si="15"/>
        <v>0</v>
      </c>
      <c r="G35" s="12"/>
      <c r="H35" s="12"/>
      <c r="I35" s="12"/>
      <c r="J35" s="11">
        <f t="shared" si="16"/>
        <v>0</v>
      </c>
      <c r="K35" s="12"/>
      <c r="L35" s="12"/>
      <c r="M35" s="12"/>
      <c r="N35" s="11">
        <f t="shared" si="17"/>
        <v>0</v>
      </c>
      <c r="O35" s="12"/>
      <c r="P35" s="12"/>
      <c r="Q35" s="12"/>
      <c r="R35" s="11">
        <f t="shared" si="18"/>
        <v>0</v>
      </c>
      <c r="S35" s="7"/>
      <c r="T35" s="3"/>
    </row>
    <row r="36" spans="1:20" s="2" customFormat="1" ht="19.5" hidden="1" x14ac:dyDescent="0.3">
      <c r="A36" s="14" t="s">
        <v>26</v>
      </c>
      <c r="B36" s="11">
        <f t="shared" si="14"/>
        <v>0</v>
      </c>
      <c r="C36" s="12"/>
      <c r="D36" s="12"/>
      <c r="E36" s="12"/>
      <c r="F36" s="11">
        <f t="shared" si="15"/>
        <v>0</v>
      </c>
      <c r="G36" s="12"/>
      <c r="H36" s="12"/>
      <c r="I36" s="12"/>
      <c r="J36" s="11">
        <f t="shared" si="16"/>
        <v>0</v>
      </c>
      <c r="K36" s="12"/>
      <c r="L36" s="12"/>
      <c r="M36" s="12"/>
      <c r="N36" s="11">
        <f t="shared" si="17"/>
        <v>0</v>
      </c>
      <c r="O36" s="12"/>
      <c r="P36" s="12"/>
      <c r="Q36" s="12"/>
      <c r="R36" s="11">
        <f t="shared" si="18"/>
        <v>0</v>
      </c>
      <c r="S36" s="7"/>
      <c r="T36" s="3"/>
    </row>
    <row r="37" spans="1:20" s="2" customFormat="1" ht="19.5" hidden="1" x14ac:dyDescent="0.3">
      <c r="A37" s="16" t="s">
        <v>25</v>
      </c>
      <c r="B37" s="11">
        <f t="shared" ref="B37:R37" si="22">SUM(B38:B51)</f>
        <v>0</v>
      </c>
      <c r="C37" s="11">
        <f t="shared" si="22"/>
        <v>0</v>
      </c>
      <c r="D37" s="11">
        <f t="shared" si="22"/>
        <v>0</v>
      </c>
      <c r="E37" s="11">
        <f t="shared" si="22"/>
        <v>0</v>
      </c>
      <c r="F37" s="11">
        <f t="shared" si="22"/>
        <v>0</v>
      </c>
      <c r="G37" s="11">
        <f t="shared" si="22"/>
        <v>0</v>
      </c>
      <c r="H37" s="11">
        <f t="shared" si="22"/>
        <v>0</v>
      </c>
      <c r="I37" s="11">
        <f t="shared" si="22"/>
        <v>0</v>
      </c>
      <c r="J37" s="11">
        <f t="shared" si="22"/>
        <v>0</v>
      </c>
      <c r="K37" s="11">
        <f t="shared" si="22"/>
        <v>0</v>
      </c>
      <c r="L37" s="11">
        <f t="shared" si="22"/>
        <v>0</v>
      </c>
      <c r="M37" s="11"/>
      <c r="N37" s="11">
        <f t="shared" si="22"/>
        <v>0</v>
      </c>
      <c r="O37" s="11">
        <f t="shared" si="22"/>
        <v>0</v>
      </c>
      <c r="P37" s="11">
        <f t="shared" si="22"/>
        <v>0</v>
      </c>
      <c r="Q37" s="11">
        <f t="shared" si="22"/>
        <v>0</v>
      </c>
      <c r="R37" s="11">
        <f t="shared" si="22"/>
        <v>0</v>
      </c>
      <c r="S37" s="7"/>
      <c r="T37" s="3"/>
    </row>
    <row r="38" spans="1:20" s="2" customFormat="1" ht="19.5" x14ac:dyDescent="0.3">
      <c r="A38" s="14" t="s">
        <v>24</v>
      </c>
      <c r="B38" s="11">
        <f t="shared" ref="B38:B51" si="23">SUM(F38+J38+N38+R38)</f>
        <v>0</v>
      </c>
      <c r="C38" s="12">
        <f>3000-3000</f>
        <v>0</v>
      </c>
      <c r="D38" s="12">
        <v>0</v>
      </c>
      <c r="E38" s="12">
        <v>0</v>
      </c>
      <c r="F38" s="11">
        <f t="shared" ref="F38:F51" si="24">SUM(C38:E38)</f>
        <v>0</v>
      </c>
      <c r="G38" s="12"/>
      <c r="H38" s="12"/>
      <c r="I38" s="12"/>
      <c r="J38" s="11">
        <f t="shared" ref="J38:J51" si="25">SUM(G38:I38)</f>
        <v>0</v>
      </c>
      <c r="K38" s="12"/>
      <c r="L38" s="12"/>
      <c r="M38" s="12"/>
      <c r="N38" s="11">
        <f t="shared" ref="N38:N51" si="26">SUM(K38:M38)</f>
        <v>0</v>
      </c>
      <c r="O38" s="12"/>
      <c r="P38" s="12"/>
      <c r="Q38" s="12"/>
      <c r="R38" s="11">
        <f t="shared" ref="R38:R51" si="27">SUM(O38:Q38)</f>
        <v>0</v>
      </c>
      <c r="S38" s="7"/>
      <c r="T38" s="3"/>
    </row>
    <row r="39" spans="1:20" s="2" customFormat="1" ht="19.5" hidden="1" x14ac:dyDescent="0.3">
      <c r="A39" s="14" t="s">
        <v>23</v>
      </c>
      <c r="B39" s="11">
        <f t="shared" si="23"/>
        <v>0</v>
      </c>
      <c r="C39" s="12">
        <v>0</v>
      </c>
      <c r="D39" s="12"/>
      <c r="E39" s="12">
        <v>0</v>
      </c>
      <c r="F39" s="11">
        <f t="shared" si="24"/>
        <v>0</v>
      </c>
      <c r="G39" s="12"/>
      <c r="H39" s="12">
        <v>0</v>
      </c>
      <c r="I39" s="12"/>
      <c r="J39" s="11">
        <f t="shared" si="25"/>
        <v>0</v>
      </c>
      <c r="K39" s="12">
        <v>0</v>
      </c>
      <c r="L39" s="12"/>
      <c r="M39" s="12"/>
      <c r="N39" s="11">
        <f t="shared" si="26"/>
        <v>0</v>
      </c>
      <c r="O39" s="12"/>
      <c r="P39" s="12"/>
      <c r="Q39" s="12"/>
      <c r="R39" s="11">
        <f t="shared" si="27"/>
        <v>0</v>
      </c>
      <c r="S39" s="7"/>
      <c r="T39" s="3"/>
    </row>
    <row r="40" spans="1:20" s="2" customFormat="1" ht="19.5" hidden="1" x14ac:dyDescent="0.3">
      <c r="A40" s="14" t="s">
        <v>22</v>
      </c>
      <c r="B40" s="11">
        <f t="shared" si="23"/>
        <v>0</v>
      </c>
      <c r="C40" s="12"/>
      <c r="D40" s="12"/>
      <c r="E40" s="12"/>
      <c r="F40" s="11">
        <f t="shared" si="24"/>
        <v>0</v>
      </c>
      <c r="G40" s="12"/>
      <c r="H40" s="12"/>
      <c r="I40" s="12"/>
      <c r="J40" s="11">
        <f t="shared" si="25"/>
        <v>0</v>
      </c>
      <c r="K40" s="12"/>
      <c r="L40" s="12"/>
      <c r="M40" s="12"/>
      <c r="N40" s="11">
        <f t="shared" si="26"/>
        <v>0</v>
      </c>
      <c r="O40" s="12"/>
      <c r="P40" s="12"/>
      <c r="Q40" s="12"/>
      <c r="R40" s="11">
        <f t="shared" si="27"/>
        <v>0</v>
      </c>
      <c r="S40" s="7"/>
      <c r="T40" s="3"/>
    </row>
    <row r="41" spans="1:20" s="2" customFormat="1" ht="19.5" x14ac:dyDescent="0.3">
      <c r="A41" s="14" t="s">
        <v>21</v>
      </c>
      <c r="B41" s="11">
        <f t="shared" si="23"/>
        <v>0</v>
      </c>
      <c r="C41" s="12">
        <f>2000-2000</f>
        <v>0</v>
      </c>
      <c r="D41" s="12"/>
      <c r="E41" s="12"/>
      <c r="F41" s="11">
        <f t="shared" si="24"/>
        <v>0</v>
      </c>
      <c r="G41" s="12"/>
      <c r="H41" s="12"/>
      <c r="I41" s="12"/>
      <c r="J41" s="11">
        <f t="shared" si="25"/>
        <v>0</v>
      </c>
      <c r="K41" s="12"/>
      <c r="L41" s="12"/>
      <c r="M41" s="12"/>
      <c r="N41" s="11">
        <f t="shared" si="26"/>
        <v>0</v>
      </c>
      <c r="O41" s="12"/>
      <c r="P41" s="12"/>
      <c r="Q41" s="12"/>
      <c r="R41" s="11">
        <f t="shared" si="27"/>
        <v>0</v>
      </c>
      <c r="S41" s="7"/>
      <c r="T41" s="3"/>
    </row>
    <row r="42" spans="1:20" s="2" customFormat="1" ht="19.5" hidden="1" x14ac:dyDescent="0.3">
      <c r="A42" s="14" t="s">
        <v>20</v>
      </c>
      <c r="B42" s="11">
        <f t="shared" si="23"/>
        <v>0</v>
      </c>
      <c r="C42" s="12">
        <v>0</v>
      </c>
      <c r="D42" s="12"/>
      <c r="E42" s="12"/>
      <c r="F42" s="11">
        <f t="shared" si="24"/>
        <v>0</v>
      </c>
      <c r="G42" s="12"/>
      <c r="H42" s="12"/>
      <c r="I42" s="12"/>
      <c r="J42" s="11">
        <f t="shared" si="25"/>
        <v>0</v>
      </c>
      <c r="K42" s="12"/>
      <c r="L42" s="12"/>
      <c r="M42" s="12"/>
      <c r="N42" s="11">
        <f t="shared" si="26"/>
        <v>0</v>
      </c>
      <c r="O42" s="12"/>
      <c r="P42" s="12"/>
      <c r="Q42" s="12"/>
      <c r="R42" s="11">
        <f t="shared" si="27"/>
        <v>0</v>
      </c>
      <c r="S42" s="7"/>
      <c r="T42" s="3"/>
    </row>
    <row r="43" spans="1:20" s="2" customFormat="1" ht="19.5" hidden="1" x14ac:dyDescent="0.3">
      <c r="A43" s="14" t="s">
        <v>19</v>
      </c>
      <c r="B43" s="11">
        <f t="shared" si="23"/>
        <v>0</v>
      </c>
      <c r="C43" s="12"/>
      <c r="D43" s="12"/>
      <c r="E43" s="12"/>
      <c r="F43" s="11">
        <f t="shared" si="24"/>
        <v>0</v>
      </c>
      <c r="G43" s="12"/>
      <c r="H43" s="12"/>
      <c r="I43" s="12"/>
      <c r="J43" s="11">
        <f t="shared" si="25"/>
        <v>0</v>
      </c>
      <c r="K43" s="12"/>
      <c r="L43" s="12"/>
      <c r="M43" s="12"/>
      <c r="N43" s="11">
        <f t="shared" si="26"/>
        <v>0</v>
      </c>
      <c r="O43" s="12"/>
      <c r="P43" s="12"/>
      <c r="Q43" s="12"/>
      <c r="R43" s="11">
        <f t="shared" si="27"/>
        <v>0</v>
      </c>
      <c r="S43" s="7"/>
      <c r="T43" s="3"/>
    </row>
    <row r="44" spans="1:20" s="2" customFormat="1" ht="19.5" x14ac:dyDescent="0.3">
      <c r="A44" s="14" t="s">
        <v>18</v>
      </c>
      <c r="B44" s="11">
        <f t="shared" si="23"/>
        <v>0</v>
      </c>
      <c r="C44" s="12">
        <f>-10000+10000</f>
        <v>0</v>
      </c>
      <c r="D44" s="12">
        <v>0</v>
      </c>
      <c r="E44" s="12"/>
      <c r="F44" s="11">
        <f t="shared" si="24"/>
        <v>0</v>
      </c>
      <c r="G44" s="12"/>
      <c r="H44" s="12"/>
      <c r="I44" s="12"/>
      <c r="J44" s="11">
        <f t="shared" si="25"/>
        <v>0</v>
      </c>
      <c r="K44" s="12"/>
      <c r="L44" s="12"/>
      <c r="M44" s="12"/>
      <c r="N44" s="11">
        <f t="shared" si="26"/>
        <v>0</v>
      </c>
      <c r="O44" s="12"/>
      <c r="P44" s="12"/>
      <c r="Q44" s="12"/>
      <c r="R44" s="11">
        <f t="shared" si="27"/>
        <v>0</v>
      </c>
      <c r="S44" s="7"/>
      <c r="T44" s="3"/>
    </row>
    <row r="45" spans="1:20" s="2" customFormat="1" ht="19.5" x14ac:dyDescent="0.3">
      <c r="A45" s="14" t="s">
        <v>17</v>
      </c>
      <c r="B45" s="11">
        <f t="shared" si="23"/>
        <v>0</v>
      </c>
      <c r="C45" s="12">
        <f>5000-5000</f>
        <v>0</v>
      </c>
      <c r="D45" s="12">
        <v>0</v>
      </c>
      <c r="E45" s="12">
        <v>0</v>
      </c>
      <c r="F45" s="11">
        <f t="shared" si="24"/>
        <v>0</v>
      </c>
      <c r="G45" s="12">
        <v>0</v>
      </c>
      <c r="H45" s="12">
        <v>0</v>
      </c>
      <c r="I45" s="12">
        <v>0</v>
      </c>
      <c r="J45" s="11">
        <f t="shared" si="25"/>
        <v>0</v>
      </c>
      <c r="K45" s="12">
        <v>0</v>
      </c>
      <c r="L45" s="12"/>
      <c r="M45" s="12"/>
      <c r="N45" s="11">
        <f t="shared" si="26"/>
        <v>0</v>
      </c>
      <c r="O45" s="12"/>
      <c r="P45" s="12"/>
      <c r="Q45" s="12"/>
      <c r="R45" s="11">
        <f t="shared" si="27"/>
        <v>0</v>
      </c>
      <c r="S45" s="7"/>
      <c r="T45" s="3"/>
    </row>
    <row r="46" spans="1:20" s="2" customFormat="1" ht="19.5" hidden="1" x14ac:dyDescent="0.3">
      <c r="A46" s="14" t="s">
        <v>16</v>
      </c>
      <c r="B46" s="11">
        <f t="shared" si="23"/>
        <v>0</v>
      </c>
      <c r="C46" s="12"/>
      <c r="D46" s="12"/>
      <c r="E46" s="12"/>
      <c r="F46" s="11">
        <f t="shared" si="24"/>
        <v>0</v>
      </c>
      <c r="G46" s="12"/>
      <c r="H46" s="12"/>
      <c r="I46" s="12"/>
      <c r="J46" s="11">
        <f t="shared" si="25"/>
        <v>0</v>
      </c>
      <c r="K46" s="12"/>
      <c r="L46" s="12"/>
      <c r="M46" s="12"/>
      <c r="N46" s="11">
        <f t="shared" si="26"/>
        <v>0</v>
      </c>
      <c r="O46" s="12"/>
      <c r="P46" s="12"/>
      <c r="Q46" s="12"/>
      <c r="R46" s="11">
        <f t="shared" si="27"/>
        <v>0</v>
      </c>
      <c r="S46" s="7"/>
      <c r="T46" s="3"/>
    </row>
    <row r="47" spans="1:20" s="2" customFormat="1" ht="19.5" hidden="1" x14ac:dyDescent="0.3">
      <c r="A47" s="14" t="s">
        <v>15</v>
      </c>
      <c r="B47" s="11">
        <f t="shared" si="23"/>
        <v>0</v>
      </c>
      <c r="C47" s="12"/>
      <c r="D47" s="12"/>
      <c r="E47" s="12"/>
      <c r="F47" s="11">
        <f t="shared" si="24"/>
        <v>0</v>
      </c>
      <c r="G47" s="12"/>
      <c r="H47" s="12"/>
      <c r="I47" s="12"/>
      <c r="J47" s="11">
        <f t="shared" si="25"/>
        <v>0</v>
      </c>
      <c r="K47" s="12"/>
      <c r="L47" s="12"/>
      <c r="M47" s="12"/>
      <c r="N47" s="11">
        <f t="shared" si="26"/>
        <v>0</v>
      </c>
      <c r="O47" s="12"/>
      <c r="P47" s="12"/>
      <c r="Q47" s="12"/>
      <c r="R47" s="11">
        <f t="shared" si="27"/>
        <v>0</v>
      </c>
      <c r="S47" s="7"/>
      <c r="T47" s="3"/>
    </row>
    <row r="48" spans="1:20" s="2" customFormat="1" ht="19.5" hidden="1" x14ac:dyDescent="0.3">
      <c r="A48" s="14" t="s">
        <v>14</v>
      </c>
      <c r="B48" s="11">
        <f t="shared" si="23"/>
        <v>0</v>
      </c>
      <c r="C48" s="12"/>
      <c r="D48" s="12"/>
      <c r="E48" s="12"/>
      <c r="F48" s="11">
        <f t="shared" si="24"/>
        <v>0</v>
      </c>
      <c r="G48" s="12"/>
      <c r="H48" s="12"/>
      <c r="I48" s="12"/>
      <c r="J48" s="11">
        <f t="shared" si="25"/>
        <v>0</v>
      </c>
      <c r="K48" s="12"/>
      <c r="L48" s="12"/>
      <c r="M48" s="12"/>
      <c r="N48" s="11">
        <f t="shared" si="26"/>
        <v>0</v>
      </c>
      <c r="O48" s="12"/>
      <c r="P48" s="12"/>
      <c r="Q48" s="12"/>
      <c r="R48" s="11">
        <f t="shared" si="27"/>
        <v>0</v>
      </c>
      <c r="S48" s="7"/>
      <c r="T48" s="3"/>
    </row>
    <row r="49" spans="1:20" s="2" customFormat="1" ht="19.5" x14ac:dyDescent="0.3">
      <c r="A49" s="43" t="s">
        <v>13</v>
      </c>
      <c r="B49" s="8">
        <f t="shared" si="23"/>
        <v>0</v>
      </c>
      <c r="C49" s="44">
        <f>120000-120000</f>
        <v>0</v>
      </c>
      <c r="D49" s="44">
        <f t="shared" ref="D49:E49" si="28">120000-120000</f>
        <v>0</v>
      </c>
      <c r="E49" s="44">
        <f t="shared" si="28"/>
        <v>0</v>
      </c>
      <c r="F49" s="8">
        <f t="shared" si="24"/>
        <v>0</v>
      </c>
      <c r="G49" s="44">
        <f>120000-120000</f>
        <v>0</v>
      </c>
      <c r="H49" s="44">
        <f t="shared" ref="H49:I49" si="29">120000-120000</f>
        <v>0</v>
      </c>
      <c r="I49" s="44">
        <f t="shared" si="29"/>
        <v>0</v>
      </c>
      <c r="J49" s="8">
        <f t="shared" si="25"/>
        <v>0</v>
      </c>
      <c r="K49" s="44">
        <f>120000-120000</f>
        <v>0</v>
      </c>
      <c r="L49" s="44">
        <f>108970-108970</f>
        <v>0</v>
      </c>
      <c r="M49" s="44"/>
      <c r="N49" s="8">
        <f t="shared" si="26"/>
        <v>0</v>
      </c>
      <c r="O49" s="44"/>
      <c r="P49" s="44"/>
      <c r="Q49" s="44"/>
      <c r="R49" s="8">
        <f t="shared" si="27"/>
        <v>0</v>
      </c>
      <c r="S49" s="7"/>
      <c r="T49" s="3"/>
    </row>
    <row r="50" spans="1:20" s="2" customFormat="1" ht="19.5" hidden="1" x14ac:dyDescent="0.3">
      <c r="A50" s="40" t="s">
        <v>12</v>
      </c>
      <c r="B50" s="41">
        <f t="shared" si="23"/>
        <v>0</v>
      </c>
      <c r="C50" s="42"/>
      <c r="D50" s="42"/>
      <c r="E50" s="42"/>
      <c r="F50" s="41">
        <f t="shared" si="24"/>
        <v>0</v>
      </c>
      <c r="G50" s="42"/>
      <c r="H50" s="42"/>
      <c r="I50" s="42"/>
      <c r="J50" s="41">
        <f t="shared" si="25"/>
        <v>0</v>
      </c>
      <c r="K50" s="42"/>
      <c r="L50" s="42"/>
      <c r="M50" s="42"/>
      <c r="N50" s="41">
        <f t="shared" si="26"/>
        <v>0</v>
      </c>
      <c r="O50" s="42"/>
      <c r="P50" s="42"/>
      <c r="Q50" s="42"/>
      <c r="R50" s="41">
        <f t="shared" si="27"/>
        <v>0</v>
      </c>
      <c r="S50" s="7"/>
      <c r="T50" s="3"/>
    </row>
    <row r="51" spans="1:20" s="2" customFormat="1" ht="19.5" hidden="1" x14ac:dyDescent="0.3">
      <c r="A51" s="14" t="s">
        <v>11</v>
      </c>
      <c r="B51" s="11">
        <f t="shared" si="23"/>
        <v>0</v>
      </c>
      <c r="C51" s="12"/>
      <c r="D51" s="12"/>
      <c r="E51" s="12"/>
      <c r="F51" s="11">
        <f t="shared" si="24"/>
        <v>0</v>
      </c>
      <c r="G51" s="12"/>
      <c r="H51" s="12"/>
      <c r="I51" s="12"/>
      <c r="J51" s="11">
        <f t="shared" si="25"/>
        <v>0</v>
      </c>
      <c r="K51" s="12"/>
      <c r="L51" s="12"/>
      <c r="M51" s="12"/>
      <c r="N51" s="11">
        <f t="shared" si="26"/>
        <v>0</v>
      </c>
      <c r="O51" s="12"/>
      <c r="P51" s="12"/>
      <c r="Q51" s="12"/>
      <c r="R51" s="11">
        <f t="shared" si="27"/>
        <v>0</v>
      </c>
      <c r="S51" s="7"/>
      <c r="T51" s="3"/>
    </row>
    <row r="52" spans="1:20" s="2" customFormat="1" ht="19.5" hidden="1" x14ac:dyDescent="0.3">
      <c r="A52" s="16" t="s">
        <v>10</v>
      </c>
      <c r="B52" s="11">
        <f t="shared" ref="B52:R52" si="30">SUM(B53:B57)</f>
        <v>0</v>
      </c>
      <c r="C52" s="11">
        <f t="shared" si="30"/>
        <v>0</v>
      </c>
      <c r="D52" s="11">
        <f t="shared" si="30"/>
        <v>0</v>
      </c>
      <c r="E52" s="11">
        <f t="shared" si="30"/>
        <v>0</v>
      </c>
      <c r="F52" s="11">
        <f t="shared" si="30"/>
        <v>0</v>
      </c>
      <c r="G52" s="11">
        <f t="shared" si="30"/>
        <v>0</v>
      </c>
      <c r="H52" s="11">
        <f t="shared" si="30"/>
        <v>0</v>
      </c>
      <c r="I52" s="11">
        <f t="shared" si="30"/>
        <v>0</v>
      </c>
      <c r="J52" s="11">
        <f t="shared" si="30"/>
        <v>0</v>
      </c>
      <c r="K52" s="11">
        <f t="shared" si="30"/>
        <v>0</v>
      </c>
      <c r="L52" s="11">
        <f t="shared" si="30"/>
        <v>0</v>
      </c>
      <c r="M52" s="11">
        <f t="shared" si="30"/>
        <v>0</v>
      </c>
      <c r="N52" s="11">
        <f t="shared" si="30"/>
        <v>0</v>
      </c>
      <c r="O52" s="11">
        <f t="shared" si="30"/>
        <v>0</v>
      </c>
      <c r="P52" s="11">
        <f t="shared" si="30"/>
        <v>0</v>
      </c>
      <c r="Q52" s="11">
        <f t="shared" si="30"/>
        <v>0</v>
      </c>
      <c r="R52" s="11">
        <f t="shared" si="30"/>
        <v>0</v>
      </c>
      <c r="S52" s="7"/>
      <c r="T52" s="3"/>
    </row>
    <row r="53" spans="1:20" s="2" customFormat="1" ht="19.5" hidden="1" x14ac:dyDescent="0.3">
      <c r="A53" s="14" t="s">
        <v>9</v>
      </c>
      <c r="B53" s="11">
        <f>SUM(F53+J53+N53+R53)</f>
        <v>0</v>
      </c>
      <c r="C53" s="12"/>
      <c r="D53" s="12"/>
      <c r="E53" s="12"/>
      <c r="F53" s="11">
        <f>SUM(C53:E53)</f>
        <v>0</v>
      </c>
      <c r="G53" s="12"/>
      <c r="H53" s="12"/>
      <c r="I53" s="12"/>
      <c r="J53" s="11">
        <f>SUM(G53:I53)</f>
        <v>0</v>
      </c>
      <c r="K53" s="12"/>
      <c r="L53" s="12"/>
      <c r="M53" s="12"/>
      <c r="N53" s="11">
        <f>SUM(K53:M53)</f>
        <v>0</v>
      </c>
      <c r="O53" s="12"/>
      <c r="P53" s="12"/>
      <c r="Q53" s="12"/>
      <c r="R53" s="11">
        <f>SUM(O53:Q53)</f>
        <v>0</v>
      </c>
      <c r="S53" s="7"/>
      <c r="T53" s="3"/>
    </row>
    <row r="54" spans="1:20" s="2" customFormat="1" ht="19.5" hidden="1" x14ac:dyDescent="0.3">
      <c r="A54" s="14" t="s">
        <v>8</v>
      </c>
      <c r="B54" s="11">
        <f>SUM(F54+J54+N54+R54)</f>
        <v>0</v>
      </c>
      <c r="C54" s="12"/>
      <c r="D54" s="12"/>
      <c r="E54" s="12"/>
      <c r="F54" s="11">
        <f>SUM(C54:E54)</f>
        <v>0</v>
      </c>
      <c r="G54" s="12"/>
      <c r="H54" s="12"/>
      <c r="I54" s="12"/>
      <c r="J54" s="11">
        <f>SUM(G54:I54)</f>
        <v>0</v>
      </c>
      <c r="K54" s="12"/>
      <c r="L54" s="12"/>
      <c r="M54" s="12"/>
      <c r="N54" s="11">
        <f>SUM(K54:M54)</f>
        <v>0</v>
      </c>
      <c r="O54" s="12"/>
      <c r="P54" s="12"/>
      <c r="Q54" s="12"/>
      <c r="R54" s="11">
        <f>SUM(O54:Q54)</f>
        <v>0</v>
      </c>
      <c r="S54" s="7"/>
      <c r="T54" s="3"/>
    </row>
    <row r="55" spans="1:20" s="2" customFormat="1" ht="19.5" hidden="1" x14ac:dyDescent="0.3">
      <c r="A55" s="14" t="s">
        <v>7</v>
      </c>
      <c r="B55" s="11">
        <f>SUM(F55+J55+N55+R55)</f>
        <v>0</v>
      </c>
      <c r="C55" s="12"/>
      <c r="D55" s="12"/>
      <c r="E55" s="12"/>
      <c r="F55" s="11">
        <f>SUM(C55:E55)</f>
        <v>0</v>
      </c>
      <c r="G55" s="12"/>
      <c r="H55" s="12"/>
      <c r="I55" s="12"/>
      <c r="J55" s="11">
        <f>SUM(G55:I55)</f>
        <v>0</v>
      </c>
      <c r="K55" s="12"/>
      <c r="L55" s="12"/>
      <c r="M55" s="12"/>
      <c r="N55" s="11">
        <f>SUM(K55:M55)</f>
        <v>0</v>
      </c>
      <c r="O55" s="12"/>
      <c r="P55" s="12"/>
      <c r="Q55" s="12"/>
      <c r="R55" s="11">
        <f>SUM(O55:Q55)</f>
        <v>0</v>
      </c>
      <c r="S55" s="7"/>
      <c r="T55" s="3"/>
    </row>
    <row r="56" spans="1:20" s="2" customFormat="1" ht="19.5" hidden="1" x14ac:dyDescent="0.3">
      <c r="A56" s="14" t="s">
        <v>6</v>
      </c>
      <c r="B56" s="11">
        <f>SUM(F56+J56+N56+R56)</f>
        <v>0</v>
      </c>
      <c r="C56" s="12"/>
      <c r="D56" s="12"/>
      <c r="E56" s="12"/>
      <c r="F56" s="11">
        <f>SUM(C56:E56)</f>
        <v>0</v>
      </c>
      <c r="G56" s="12"/>
      <c r="H56" s="12"/>
      <c r="I56" s="12"/>
      <c r="J56" s="11">
        <f>SUM(G56:I56)</f>
        <v>0</v>
      </c>
      <c r="K56" s="12"/>
      <c r="L56" s="12"/>
      <c r="M56" s="12"/>
      <c r="N56" s="11">
        <f>SUM(K56:M56)</f>
        <v>0</v>
      </c>
      <c r="O56" s="12"/>
      <c r="P56" s="12"/>
      <c r="Q56" s="12"/>
      <c r="R56" s="11">
        <f>SUM(O56:Q56)</f>
        <v>0</v>
      </c>
      <c r="S56" s="7"/>
      <c r="T56" s="3"/>
    </row>
    <row r="57" spans="1:20" s="2" customFormat="1" ht="19.5" hidden="1" x14ac:dyDescent="0.3">
      <c r="A57" s="14" t="s">
        <v>5</v>
      </c>
      <c r="B57" s="11">
        <f>SUM(F57+J57+N57+R57)</f>
        <v>0</v>
      </c>
      <c r="C57" s="12"/>
      <c r="D57" s="12"/>
      <c r="E57" s="12"/>
      <c r="F57" s="11">
        <f>SUM(C57:E57)</f>
        <v>0</v>
      </c>
      <c r="G57" s="12"/>
      <c r="H57" s="12"/>
      <c r="I57" s="12"/>
      <c r="J57" s="11">
        <f>SUM(G57:I57)</f>
        <v>0</v>
      </c>
      <c r="K57" s="12"/>
      <c r="L57" s="12"/>
      <c r="M57" s="12"/>
      <c r="N57" s="11">
        <f>SUM(K57:M57)</f>
        <v>0</v>
      </c>
      <c r="O57" s="12"/>
      <c r="P57" s="12"/>
      <c r="Q57" s="12"/>
      <c r="R57" s="11">
        <f>SUM(O57:Q57)</f>
        <v>0</v>
      </c>
      <c r="S57" s="7"/>
      <c r="T57" s="3"/>
    </row>
    <row r="58" spans="1:20" s="2" customFormat="1" ht="19.5" hidden="1" x14ac:dyDescent="0.3">
      <c r="A58" s="13" t="s">
        <v>4</v>
      </c>
      <c r="B58" s="15">
        <f t="shared" ref="B58:R58" si="31">SUM(B59:B60)</f>
        <v>0</v>
      </c>
      <c r="C58" s="15">
        <f t="shared" si="31"/>
        <v>0</v>
      </c>
      <c r="D58" s="15">
        <f t="shared" si="31"/>
        <v>0</v>
      </c>
      <c r="E58" s="15">
        <f t="shared" si="31"/>
        <v>0</v>
      </c>
      <c r="F58" s="15">
        <f t="shared" si="31"/>
        <v>0</v>
      </c>
      <c r="G58" s="15">
        <f t="shared" si="31"/>
        <v>0</v>
      </c>
      <c r="H58" s="15">
        <f t="shared" si="31"/>
        <v>0</v>
      </c>
      <c r="I58" s="15">
        <f t="shared" si="31"/>
        <v>0</v>
      </c>
      <c r="J58" s="15">
        <f t="shared" si="31"/>
        <v>0</v>
      </c>
      <c r="K58" s="15">
        <f t="shared" si="31"/>
        <v>0</v>
      </c>
      <c r="L58" s="15">
        <f t="shared" si="31"/>
        <v>0</v>
      </c>
      <c r="M58" s="15">
        <f t="shared" si="31"/>
        <v>0</v>
      </c>
      <c r="N58" s="15">
        <f t="shared" si="31"/>
        <v>0</v>
      </c>
      <c r="O58" s="15">
        <f t="shared" si="31"/>
        <v>0</v>
      </c>
      <c r="P58" s="15">
        <f t="shared" si="31"/>
        <v>0</v>
      </c>
      <c r="Q58" s="15">
        <f t="shared" si="31"/>
        <v>0</v>
      </c>
      <c r="R58" s="15">
        <f t="shared" si="31"/>
        <v>0</v>
      </c>
      <c r="S58" s="7"/>
      <c r="T58" s="3"/>
    </row>
    <row r="59" spans="1:20" s="2" customFormat="1" ht="19.5" hidden="1" x14ac:dyDescent="0.3">
      <c r="A59" s="14" t="s">
        <v>3</v>
      </c>
      <c r="B59" s="11">
        <f>SUM(F59+J59+N59+R59)</f>
        <v>0</v>
      </c>
      <c r="C59" s="12"/>
      <c r="D59" s="12"/>
      <c r="E59" s="12"/>
      <c r="F59" s="11">
        <f>SUM(C59:E59)</f>
        <v>0</v>
      </c>
      <c r="G59" s="12"/>
      <c r="H59" s="12"/>
      <c r="I59" s="12"/>
      <c r="J59" s="11">
        <f>SUM(G59:I59)</f>
        <v>0</v>
      </c>
      <c r="K59" s="12"/>
      <c r="L59" s="12"/>
      <c r="M59" s="12"/>
      <c r="N59" s="11">
        <f>SUM(K59:M59)</f>
        <v>0</v>
      </c>
      <c r="O59" s="12"/>
      <c r="P59" s="12"/>
      <c r="Q59" s="12"/>
      <c r="R59" s="11">
        <f>SUM(O59:Q59)</f>
        <v>0</v>
      </c>
      <c r="S59" s="7"/>
      <c r="T59" s="3"/>
    </row>
    <row r="60" spans="1:20" s="2" customFormat="1" ht="19.5" hidden="1" x14ac:dyDescent="0.3">
      <c r="A60" s="14" t="s">
        <v>2</v>
      </c>
      <c r="B60" s="11">
        <f>SUM(F60+J60+N60+R60)</f>
        <v>0</v>
      </c>
      <c r="C60" s="12"/>
      <c r="D60" s="12"/>
      <c r="E60" s="12"/>
      <c r="F60" s="11">
        <f>SUM(C60:E60)</f>
        <v>0</v>
      </c>
      <c r="G60" s="12"/>
      <c r="H60" s="12"/>
      <c r="I60" s="12"/>
      <c r="J60" s="11">
        <f>SUM(G60:I60)</f>
        <v>0</v>
      </c>
      <c r="K60" s="12"/>
      <c r="L60" s="12"/>
      <c r="M60" s="12"/>
      <c r="N60" s="11">
        <f>SUM(K60:M60)</f>
        <v>0</v>
      </c>
      <c r="O60" s="12"/>
      <c r="P60" s="12"/>
      <c r="Q60" s="12"/>
      <c r="R60" s="11">
        <f>SUM(O60:Q60)</f>
        <v>0</v>
      </c>
      <c r="S60" s="7"/>
      <c r="T60" s="3"/>
    </row>
    <row r="61" spans="1:20" s="2" customFormat="1" ht="19.5" hidden="1" x14ac:dyDescent="0.3">
      <c r="A61" s="13" t="s">
        <v>1</v>
      </c>
      <c r="B61" s="11">
        <f>SUM(F61+J61+N61+R61)</f>
        <v>0</v>
      </c>
      <c r="C61" s="12"/>
      <c r="D61" s="12"/>
      <c r="E61" s="12"/>
      <c r="F61" s="11">
        <f>SUM(C61:E61)</f>
        <v>0</v>
      </c>
      <c r="G61" s="12"/>
      <c r="H61" s="12"/>
      <c r="I61" s="12"/>
      <c r="J61" s="11">
        <f>SUM(G61:I61)</f>
        <v>0</v>
      </c>
      <c r="K61" s="12"/>
      <c r="L61" s="12"/>
      <c r="M61" s="12"/>
      <c r="N61" s="11">
        <f>SUM(K61:M61)</f>
        <v>0</v>
      </c>
      <c r="O61" s="12"/>
      <c r="P61" s="12"/>
      <c r="Q61" s="12"/>
      <c r="R61" s="11">
        <f>SUM(O61:Q61)</f>
        <v>0</v>
      </c>
      <c r="S61" s="7"/>
      <c r="T61" s="3"/>
    </row>
    <row r="62" spans="1:20" s="2" customFormat="1" ht="19.5" hidden="1" x14ac:dyDescent="0.3">
      <c r="A62" s="10" t="s">
        <v>0</v>
      </c>
      <c r="B62" s="8">
        <f>SUM(F62+J62+N62+R62)</f>
        <v>0</v>
      </c>
      <c r="C62" s="9"/>
      <c r="D62" s="9"/>
      <c r="E62" s="9"/>
      <c r="F62" s="8">
        <f>SUM(C62:E62)</f>
        <v>0</v>
      </c>
      <c r="G62" s="9"/>
      <c r="H62" s="9"/>
      <c r="I62" s="9"/>
      <c r="J62" s="8">
        <f>SUM(G62:I62)</f>
        <v>0</v>
      </c>
      <c r="K62" s="9"/>
      <c r="L62" s="9"/>
      <c r="M62" s="9"/>
      <c r="N62" s="8">
        <f>SUM(K62:M62)</f>
        <v>0</v>
      </c>
      <c r="O62" s="9"/>
      <c r="P62" s="9"/>
      <c r="Q62" s="9"/>
      <c r="R62" s="8">
        <f>SUM(O62:Q62)</f>
        <v>0</v>
      </c>
      <c r="S62" s="7"/>
      <c r="T62" s="3"/>
    </row>
    <row r="64" spans="1:20" x14ac:dyDescent="0.2">
      <c r="A64" t="s">
        <v>98</v>
      </c>
    </row>
  </sheetData>
  <mergeCells count="11">
    <mergeCell ref="J5:J6"/>
    <mergeCell ref="K5:M5"/>
    <mergeCell ref="N5:N6"/>
    <mergeCell ref="O5:Q5"/>
    <mergeCell ref="R5:R6"/>
    <mergeCell ref="A3:I3"/>
    <mergeCell ref="A5:A6"/>
    <mergeCell ref="B5:B6"/>
    <mergeCell ref="C5:E5"/>
    <mergeCell ref="F5:F6"/>
    <mergeCell ref="G5:I5"/>
  </mergeCells>
  <pageMargins left="0.25" right="0.25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ภาพรวม สพพ</vt:lpstr>
      <vt:lpstr>สรุป สพพ</vt:lpstr>
      <vt:lpstr>สพพ. 6</vt:lpstr>
      <vt:lpstr>'สรุป สพพ'!Print_Area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เอชพีนะ</dc:creator>
  <cp:lastModifiedBy>nu _tuta</cp:lastModifiedBy>
  <cp:lastPrinted>2023-12-19T03:50:57Z</cp:lastPrinted>
  <dcterms:created xsi:type="dcterms:W3CDTF">2022-12-29T07:24:12Z</dcterms:created>
  <dcterms:modified xsi:type="dcterms:W3CDTF">2024-09-16T07:03:17Z</dcterms:modified>
</cp:coreProperties>
</file>